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<sst xmlns="http://schemas.openxmlformats.org/spreadsheetml/2006/main" count="198" uniqueCount="176">
  <si>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</si>
  <si>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</si>
  <si>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</si>
  <si>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</si>
  <si>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</si>
  <si>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</si>
  <si>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</si>
  <si>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</si>
  <si>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</si>
  <si>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</si>
  <si>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</si>
  <si>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</si>
  <si>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</si>
  <si>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</si>
  <si>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</si>
  <si>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</si>
  <si>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</si>
  <si>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</si>
  <si>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</si>
  <si>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</si>
  <si>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</si>
  <si>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</si>
  <si>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</si>
  <si>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</si>
  <si>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</si>
  <si>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</si>
  <si>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</si>
  <si>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</si>
  <si>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</si>
  <si>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</si>
  <si>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</si>
  <si>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</si>
  <si>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</si>
  <si>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</si>
  <si>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</si>
  <si>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</si>
  <si>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</si>
  <si>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</si>
  <si>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</si>
  <si>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</si>
  <si>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</si>
  <si>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</si>
  <si>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</si>
  <si>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</si>
  <si>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</si>
  <si>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</si>
  <si>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</si>
  <si>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</si>
  <si>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</si>
  <si>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</si>
  <si>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</si>
  <si>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</si>
  <si>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</si>
  <si>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</si>
  <si>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</si>
  <si>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</si>
  <si>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</si>
  <si>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</si>
  <si>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</si>
  <si>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</si>
  <si>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</si>
  <si>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</si>
  <si>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</si>
  <si>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</si>
  <si>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</si>
  <si>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</si>
  <si>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</si>
  <si>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</si>
  <si>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</si>
  <si>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</si>
  <si>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</si>
  <si>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</si>
  <si>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</si>
  <si>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</si>
  <si>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</si>
  <si>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</si>
  <si>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</si>
  <si>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</si>
  <si>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</si>
  <si>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</si>
  <si>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</si>
  <si>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</si>
  <si>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</si>
  <si>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</si>
  <si>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</si>
  <si>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</si>
  <si>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</si>
  <si>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</si>
  <si>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</si>
  <si>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</si>
  <si>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</si>
  <si>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</si>
  <si>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</si>
  <si>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</si>
  <si>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</si>
  <si>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</si>
  <si>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</si>
  <si>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</si>
  <si>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</si>
  <si>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</si>
  <si>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</si>
  <si>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</si>
  <si>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</si>
  <si>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</si>
  <si>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</si>
  <si>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</si>
  <si>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</si>
  <si>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</si>
  <si>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</si>
  <si>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</si>
  <si>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</si>
  <si>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</si>
  <si>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</si>
  <si>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</si>
  <si>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</si>
  <si>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</si>
  <si>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</si>
  <si>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</si>
  <si>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</si>
  <si>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</si>
  <si>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</si>
  <si>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</si>
  <si>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</si>
  <si>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</si>
  <si>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</si>
  <si>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</si>
  <si>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</si>
  <si>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</si>
  <si>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</si>
  <si>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</si>
  <si>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</si>
  <si>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</si>
  <si>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</si>
  <si>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</si>
  <si>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</si>
  <si>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</si>
  <si>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</si>
  <si>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</si>
  <si>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</si>
  <si>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</si>
  <si>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</si>
  <si>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</si>
  <si>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</si>
  <si>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</si>
  <si>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</si>
  <si>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</si>
  <si>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</si>
  <si>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</si>
  <si>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</si>
  <si>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</si>
  <si>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</si>
  <si>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</si>
  <si>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</si>
  <si>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</si>
  <si>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</si>
  <si>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</si>
  <si>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</si>
  <si>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</si>
  <si>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</si>
  <si>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</si>
  <si>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</si>
  <si>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</si>
  <si>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</si>
  <si>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</si>
  <si>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</si>
  <si>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</si>
  <si>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</si>
  <si>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</si>
  <si>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</si>
  <si>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</si>
  <si>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</si>
  <si>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</si>
  <si>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</si>
  <si>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</si>
  <si>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</si>
  <si>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Marzo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</si>
</sst>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2" ht="13.5" thickBot="1" x14ac:dyDescent="0.25"/>
    <row r="4" spans="1:22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2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2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2" x14ac:dyDescent="0.2">
      <c r="A7" s="10">
        <v>1</v>
      </c>
      <c r="B7" s="11" t="s">
        <v>28</v>
      </c>
      <c r="C7" s="11" t="s">
        <v>3</v>
      </c>
      <c r="D7" s="12">
        <v>612</v>
      </c>
      <c r="E7" s="13">
        <v>575</v>
      </c>
      <c r="F7" s="14">
        <f>IF(D7&gt;0,E7/D7,"")</f>
        <v>0.93954248366013071</v>
      </c>
      <c r="G7" s="15">
        <v>7.5179738562091503</v>
      </c>
      <c r="H7" s="16">
        <v>676</v>
      </c>
      <c r="I7" s="16">
        <v>584</v>
      </c>
      <c r="J7" s="14">
        <f>IF(H7&gt;0,I7/H7,"")</f>
        <v>0.86390532544378695</v>
      </c>
      <c r="K7" s="17">
        <v>22.355029585798817</v>
      </c>
      <c r="L7" s="18">
        <v>526</v>
      </c>
      <c r="M7" s="18">
        <v>504</v>
      </c>
      <c r="N7" s="14">
        <f>IF(L7&gt;0,M7/L7,"")</f>
        <v>0.95817490494296575</v>
      </c>
      <c r="O7" s="19">
        <v>32.448669201520914</v>
      </c>
      <c r="P7" s="7">
        <v>3374</v>
      </c>
      <c r="Q7" s="20">
        <v>79.529114676173506</v>
      </c>
      <c r="R7" s="7">
        <v>447</v>
      </c>
      <c r="S7" s="20">
        <v>14.185682326621924</v>
      </c>
      <c r="T7" s="21">
        <f>+D7+H7+L7+P7+R7</f>
        <v>5635</v>
      </c>
      <c r="V7" s="43"/>
    </row>
    <row r="8" spans="1:22" x14ac:dyDescent="0.2">
      <c r="A8" s="10">
        <v>2</v>
      </c>
      <c r="B8" s="11" t="s">
        <v>28</v>
      </c>
      <c r="C8" s="11" t="s">
        <v>29</v>
      </c>
      <c r="D8" s="22">
        <v>54</v>
      </c>
      <c r="E8" s="22">
        <v>47</v>
      </c>
      <c r="F8" s="14">
        <f t="shared" ref="F8:F71" si="0">IF(D8&gt;0,E8/D8,"")</f>
        <v>0.87037037037037035</v>
      </c>
      <c r="G8" s="23">
        <v>10.462962962962964</v>
      </c>
      <c r="H8" s="18">
        <v>38</v>
      </c>
      <c r="I8" s="18">
        <v>34</v>
      </c>
      <c r="J8" s="14">
        <f t="shared" ref="J8:J71" si="1">IF(H8&gt;0,I8/H8,"")</f>
        <v>0.89473684210526316</v>
      </c>
      <c r="K8" s="19">
        <v>20.105263157894736</v>
      </c>
      <c r="L8" s="18">
        <v>33</v>
      </c>
      <c r="M8" s="18">
        <v>32</v>
      </c>
      <c r="N8" s="14">
        <f t="shared" ref="N8:N71" si="2">IF(L8&gt;0,M8/L8,"")</f>
        <v>0.96969696969696972</v>
      </c>
      <c r="O8" s="19">
        <v>18.636363636363637</v>
      </c>
      <c r="P8" s="7">
        <v>169</v>
      </c>
      <c r="Q8" s="20">
        <v>15.112426035502958</v>
      </c>
      <c r="R8" s="7">
        <v>1</v>
      </c>
      <c r="S8" s="20">
        <v>190</v>
      </c>
      <c r="T8" s="21">
        <f t="shared" ref="T8:T71" si="3">+D8+H8+L8+P8+R8</f>
        <v>295</v>
      </c>
      <c r="V8" s="43"/>
    </row>
    <row r="9" spans="1:22" x14ac:dyDescent="0.2">
      <c r="A9" s="10">
        <v>3</v>
      </c>
      <c r="B9" s="11" t="s">
        <v>28</v>
      </c>
      <c r="C9" s="11" t="s">
        <v>8</v>
      </c>
      <c r="D9" s="22">
        <v>358</v>
      </c>
      <c r="E9" s="22">
        <v>331</v>
      </c>
      <c r="F9" s="14">
        <f t="shared" si="0"/>
        <v>0.92458100558659218</v>
      </c>
      <c r="G9" s="23">
        <v>7.544692737430168</v>
      </c>
      <c r="H9" s="18">
        <v>334</v>
      </c>
      <c r="I9" s="18">
        <v>287</v>
      </c>
      <c r="J9" s="14">
        <f t="shared" si="1"/>
        <v>0.85928143712574845</v>
      </c>
      <c r="K9" s="19">
        <v>39.062874251497007</v>
      </c>
      <c r="L9" s="18">
        <v>169</v>
      </c>
      <c r="M9" s="18">
        <v>146</v>
      </c>
      <c r="N9" s="14">
        <f t="shared" si="2"/>
        <v>0.86390532544378695</v>
      </c>
      <c r="O9" s="19">
        <v>53.568047337278109</v>
      </c>
      <c r="P9" s="7">
        <v>9673</v>
      </c>
      <c r="Q9" s="20">
        <v>100.7795926806575</v>
      </c>
      <c r="R9" s="7">
        <v>58</v>
      </c>
      <c r="S9" s="20">
        <v>10.155172413793103</v>
      </c>
      <c r="T9" s="21">
        <f t="shared" si="3"/>
        <v>10592</v>
      </c>
      <c r="V9" s="43"/>
    </row>
    <row r="10" spans="1:22" x14ac:dyDescent="0.2">
      <c r="A10" s="10">
        <v>4</v>
      </c>
      <c r="B10" s="11" t="s">
        <v>30</v>
      </c>
      <c r="C10" s="11" t="s">
        <v>10</v>
      </c>
      <c r="D10" s="22">
        <v>505</v>
      </c>
      <c r="E10" s="22">
        <v>435</v>
      </c>
      <c r="F10" s="14">
        <f t="shared" si="0"/>
        <v>0.86138613861386137</v>
      </c>
      <c r="G10" s="23">
        <v>12.146534653465347</v>
      </c>
      <c r="H10" s="18">
        <v>530</v>
      </c>
      <c r="I10" s="18">
        <v>426</v>
      </c>
      <c r="J10" s="14">
        <f t="shared" si="1"/>
        <v>0.80377358490566042</v>
      </c>
      <c r="K10" s="19">
        <v>28.08301886792453</v>
      </c>
      <c r="L10" s="18">
        <v>275</v>
      </c>
      <c r="M10" s="18">
        <v>268</v>
      </c>
      <c r="N10" s="14">
        <f t="shared" si="2"/>
        <v>0.97454545454545449</v>
      </c>
      <c r="O10" s="19">
        <v>30.92</v>
      </c>
      <c r="P10" s="7">
        <v>1786</v>
      </c>
      <c r="Q10" s="20">
        <v>37.021836506159012</v>
      </c>
      <c r="R10" s="7">
        <v>36</v>
      </c>
      <c r="S10" s="20">
        <v>25.888888888888889</v>
      </c>
      <c r="T10" s="21">
        <f t="shared" si="3"/>
        <v>3132</v>
      </c>
      <c r="V10" s="43"/>
    </row>
    <row r="11" spans="1:22" x14ac:dyDescent="0.2">
      <c r="A11" s="10">
        <v>5</v>
      </c>
      <c r="B11" s="11" t="s">
        <v>31</v>
      </c>
      <c r="C11" s="11" t="s">
        <v>11</v>
      </c>
      <c r="D11" s="22">
        <v>489</v>
      </c>
      <c r="E11" s="22">
        <v>467</v>
      </c>
      <c r="F11" s="14">
        <f t="shared" si="0"/>
        <v>0.95501022494887522</v>
      </c>
      <c r="G11" s="23">
        <v>7.8159509202453989</v>
      </c>
      <c r="H11" s="18">
        <v>1192</v>
      </c>
      <c r="I11" s="18">
        <v>981</v>
      </c>
      <c r="J11" s="14">
        <f t="shared" si="1"/>
        <v>0.82298657718120805</v>
      </c>
      <c r="K11" s="19">
        <v>30.458053691275168</v>
      </c>
      <c r="L11" s="18">
        <v>1013</v>
      </c>
      <c r="M11" s="18">
        <v>990</v>
      </c>
      <c r="N11" s="14">
        <f t="shared" si="2"/>
        <v>0.97729516288252716</v>
      </c>
      <c r="O11" s="19">
        <v>33.753208292201379</v>
      </c>
      <c r="P11" s="7">
        <v>3426</v>
      </c>
      <c r="Q11" s="20">
        <v>58.454465849387041</v>
      </c>
      <c r="R11" s="7">
        <v>111</v>
      </c>
      <c r="S11" s="20">
        <v>40.873873873873876</v>
      </c>
      <c r="T11" s="21">
        <f t="shared" si="3"/>
        <v>6231</v>
      </c>
      <c r="V11" s="43"/>
    </row>
    <row r="12" spans="1:22" x14ac:dyDescent="0.2">
      <c r="A12" s="10">
        <v>6</v>
      </c>
      <c r="B12" s="11" t="s">
        <v>28</v>
      </c>
      <c r="C12" s="11" t="s">
        <v>12</v>
      </c>
      <c r="D12" s="22">
        <v>495</v>
      </c>
      <c r="E12" s="22">
        <v>442</v>
      </c>
      <c r="F12" s="14">
        <f t="shared" si="0"/>
        <v>0.89292929292929291</v>
      </c>
      <c r="G12" s="23">
        <v>7.5393939393939391</v>
      </c>
      <c r="H12" s="18">
        <v>465</v>
      </c>
      <c r="I12" s="18">
        <v>423</v>
      </c>
      <c r="J12" s="14">
        <f t="shared" si="1"/>
        <v>0.9096774193548387</v>
      </c>
      <c r="K12" s="19">
        <v>16.43010752688172</v>
      </c>
      <c r="L12" s="18">
        <v>214</v>
      </c>
      <c r="M12" s="18">
        <v>203</v>
      </c>
      <c r="N12" s="14">
        <f t="shared" si="2"/>
        <v>0.94859813084112155</v>
      </c>
      <c r="O12" s="19">
        <v>24.429906542056074</v>
      </c>
      <c r="P12" s="7">
        <v>4721</v>
      </c>
      <c r="Q12" s="20">
        <v>21.555814446091929</v>
      </c>
      <c r="R12" s="7">
        <v>166</v>
      </c>
      <c r="S12" s="20">
        <v>5.8554216867469879</v>
      </c>
      <c r="T12" s="21">
        <f t="shared" si="3"/>
        <v>6061</v>
      </c>
      <c r="V12" s="43"/>
    </row>
    <row r="13" spans="1:22" x14ac:dyDescent="0.2">
      <c r="A13" s="10">
        <v>7</v>
      </c>
      <c r="B13" s="11" t="s">
        <v>32</v>
      </c>
      <c r="C13" s="11" t="s">
        <v>13</v>
      </c>
      <c r="D13" s="22">
        <v>153</v>
      </c>
      <c r="E13" s="22">
        <v>149</v>
      </c>
      <c r="F13" s="14">
        <f t="shared" si="0"/>
        <v>0.97385620915032678</v>
      </c>
      <c r="G13" s="23">
        <v>4.0457516339869279</v>
      </c>
      <c r="H13" s="18">
        <v>297</v>
      </c>
      <c r="I13" s="18">
        <v>268</v>
      </c>
      <c r="J13" s="14">
        <f t="shared" si="1"/>
        <v>0.90235690235690236</v>
      </c>
      <c r="K13" s="19">
        <v>14.461279461279462</v>
      </c>
      <c r="L13" s="18">
        <v>686</v>
      </c>
      <c r="M13" s="18">
        <v>678</v>
      </c>
      <c r="N13" s="14">
        <f t="shared" si="2"/>
        <v>0.98833819241982512</v>
      </c>
      <c r="O13" s="19">
        <v>8.7827988338192426</v>
      </c>
      <c r="P13" s="7">
        <v>948</v>
      </c>
      <c r="Q13" s="20">
        <v>16.934599156118143</v>
      </c>
      <c r="R13" s="7">
        <v>101</v>
      </c>
      <c r="S13" s="20">
        <v>34.297029702970299</v>
      </c>
      <c r="T13" s="21">
        <f t="shared" si="3"/>
        <v>2185</v>
      </c>
      <c r="V13" s="43"/>
    </row>
    <row r="14" spans="1:22" x14ac:dyDescent="0.2">
      <c r="A14" s="10">
        <v>8</v>
      </c>
      <c r="B14" s="11" t="s">
        <v>28</v>
      </c>
      <c r="C14" s="11" t="s">
        <v>14</v>
      </c>
      <c r="D14" s="12">
        <v>905</v>
      </c>
      <c r="E14" s="13">
        <v>817</v>
      </c>
      <c r="F14" s="14">
        <f t="shared" si="0"/>
        <v>0.90276243093922648</v>
      </c>
      <c r="G14" s="15">
        <v>8.2364640883977902</v>
      </c>
      <c r="H14" s="16">
        <v>879</v>
      </c>
      <c r="I14" s="16">
        <v>702</v>
      </c>
      <c r="J14" s="14">
        <f t="shared" si="1"/>
        <v>0.79863481228668942</v>
      </c>
      <c r="K14" s="17">
        <v>21.534698521046643</v>
      </c>
      <c r="L14" s="18">
        <v>461</v>
      </c>
      <c r="M14" s="18">
        <v>461</v>
      </c>
      <c r="N14" s="14">
        <f t="shared" si="2"/>
        <v>1</v>
      </c>
      <c r="O14" s="19">
        <v>21.35357917570499</v>
      </c>
      <c r="P14" s="7">
        <v>1735</v>
      </c>
      <c r="Q14" s="20">
        <v>21.817291066282422</v>
      </c>
      <c r="R14" s="7">
        <v>57</v>
      </c>
      <c r="S14" s="20">
        <v>35.473684210526315</v>
      </c>
      <c r="T14" s="21">
        <f t="shared" si="3"/>
        <v>4037</v>
      </c>
      <c r="V14" s="43"/>
    </row>
    <row r="15" spans="1:22" x14ac:dyDescent="0.2">
      <c r="A15" s="10">
        <v>9</v>
      </c>
      <c r="B15" s="11" t="s">
        <v>28</v>
      </c>
      <c r="C15" s="11" t="s">
        <v>15</v>
      </c>
      <c r="D15" s="12">
        <v>235</v>
      </c>
      <c r="E15" s="13">
        <v>224</v>
      </c>
      <c r="F15" s="14">
        <f t="shared" si="0"/>
        <v>0.95319148936170217</v>
      </c>
      <c r="G15" s="15">
        <v>6.8</v>
      </c>
      <c r="H15" s="16">
        <v>391</v>
      </c>
      <c r="I15" s="16">
        <v>347</v>
      </c>
      <c r="J15" s="14">
        <f t="shared" si="1"/>
        <v>0.88746803069053704</v>
      </c>
      <c r="K15" s="17">
        <v>21.856777493606138</v>
      </c>
      <c r="L15" s="18">
        <v>179</v>
      </c>
      <c r="M15" s="18">
        <v>175</v>
      </c>
      <c r="N15" s="14">
        <f t="shared" si="2"/>
        <v>0.97765363128491622</v>
      </c>
      <c r="O15" s="19">
        <v>32.949720670391059</v>
      </c>
      <c r="P15" s="7">
        <v>907</v>
      </c>
      <c r="Q15" s="20">
        <v>41.122381477398015</v>
      </c>
      <c r="R15" s="7">
        <v>192</v>
      </c>
      <c r="S15" s="20">
        <v>11.598958333333334</v>
      </c>
      <c r="T15" s="21">
        <f t="shared" si="3"/>
        <v>1904</v>
      </c>
      <c r="V15" s="43"/>
    </row>
    <row r="16" spans="1:22" x14ac:dyDescent="0.2">
      <c r="A16" s="10">
        <v>10</v>
      </c>
      <c r="B16" s="11" t="s">
        <v>28</v>
      </c>
      <c r="C16" s="11" t="s">
        <v>4</v>
      </c>
      <c r="D16" s="12">
        <v>725</v>
      </c>
      <c r="E16" s="13">
        <v>664</v>
      </c>
      <c r="F16" s="14">
        <f t="shared" si="0"/>
        <v>0.91586206896551725</v>
      </c>
      <c r="G16" s="15">
        <v>9.9972413793103456</v>
      </c>
      <c r="H16" s="16">
        <v>1149</v>
      </c>
      <c r="I16" s="16">
        <v>917</v>
      </c>
      <c r="J16" s="14">
        <f t="shared" si="1"/>
        <v>0.79808529155787644</v>
      </c>
      <c r="K16" s="17">
        <v>34.808529155787639</v>
      </c>
      <c r="L16" s="18">
        <v>853</v>
      </c>
      <c r="M16" s="18">
        <v>787</v>
      </c>
      <c r="N16" s="14">
        <f t="shared" si="2"/>
        <v>0.92262602579132469</v>
      </c>
      <c r="O16" s="19">
        <v>43.219226260257912</v>
      </c>
      <c r="P16" s="7">
        <v>3932</v>
      </c>
      <c r="Q16" s="20">
        <v>51.105798575788405</v>
      </c>
      <c r="R16" s="7">
        <v>62</v>
      </c>
      <c r="S16" s="20">
        <v>63.12903225806452</v>
      </c>
      <c r="T16" s="21">
        <f t="shared" si="3"/>
        <v>6721</v>
      </c>
      <c r="V16" s="43"/>
    </row>
    <row r="17" spans="1:22" x14ac:dyDescent="0.2">
      <c r="A17" s="10">
        <v>11</v>
      </c>
      <c r="B17" s="11" t="s">
        <v>28</v>
      </c>
      <c r="C17" s="11" t="s">
        <v>16</v>
      </c>
      <c r="D17" s="12">
        <v>124</v>
      </c>
      <c r="E17" s="13">
        <v>114</v>
      </c>
      <c r="F17" s="14">
        <f t="shared" si="0"/>
        <v>0.91935483870967738</v>
      </c>
      <c r="G17" s="15">
        <v>6.838709677419355</v>
      </c>
      <c r="H17" s="16">
        <v>427</v>
      </c>
      <c r="I17" s="16">
        <v>389</v>
      </c>
      <c r="J17" s="14">
        <f t="shared" si="1"/>
        <v>0.91100702576112413</v>
      </c>
      <c r="K17" s="17">
        <v>14.255269320843091</v>
      </c>
      <c r="L17" s="16">
        <v>523</v>
      </c>
      <c r="M17" s="16">
        <v>513</v>
      </c>
      <c r="N17" s="14">
        <f t="shared" si="2"/>
        <v>0.98087954110898656</v>
      </c>
      <c r="O17" s="24">
        <v>16.391969407265773</v>
      </c>
      <c r="P17" s="7">
        <v>1359</v>
      </c>
      <c r="Q17" s="20">
        <v>19.077998528329655</v>
      </c>
      <c r="R17" s="7">
        <v>47</v>
      </c>
      <c r="S17" s="20">
        <v>23.914893617021278</v>
      </c>
      <c r="T17" s="21">
        <f t="shared" si="3"/>
        <v>2480</v>
      </c>
      <c r="V17" s="43"/>
    </row>
    <row r="18" spans="1:22" x14ac:dyDescent="0.2">
      <c r="A18" s="10">
        <v>12</v>
      </c>
      <c r="B18" s="11" t="s">
        <v>28</v>
      </c>
      <c r="C18" s="11" t="s">
        <v>5</v>
      </c>
      <c r="D18" s="22">
        <v>192</v>
      </c>
      <c r="E18" s="22">
        <v>184</v>
      </c>
      <c r="F18" s="14">
        <f t="shared" si="0"/>
        <v>0.95833333333333337</v>
      </c>
      <c r="G18" s="23">
        <v>7.265625</v>
      </c>
      <c r="H18" s="18">
        <v>173</v>
      </c>
      <c r="I18" s="18">
        <v>168</v>
      </c>
      <c r="J18" s="14">
        <f t="shared" si="1"/>
        <v>0.97109826589595372</v>
      </c>
      <c r="K18" s="19">
        <v>12.364161849710984</v>
      </c>
      <c r="L18" s="18">
        <v>78</v>
      </c>
      <c r="M18" s="18">
        <v>77</v>
      </c>
      <c r="N18" s="14">
        <f t="shared" si="2"/>
        <v>0.98717948717948723</v>
      </c>
      <c r="O18" s="19">
        <v>16.141025641025642</v>
      </c>
      <c r="P18" s="7">
        <v>973</v>
      </c>
      <c r="Q18" s="20">
        <v>59.735868448098664</v>
      </c>
      <c r="R18" s="7">
        <v>1</v>
      </c>
      <c r="S18" s="20">
        <v>0</v>
      </c>
      <c r="T18" s="21">
        <f t="shared" si="3"/>
        <v>1417</v>
      </c>
      <c r="V18" s="43"/>
    </row>
    <row r="19" spans="1:22" x14ac:dyDescent="0.2">
      <c r="A19" s="10">
        <v>13</v>
      </c>
      <c r="B19" s="11" t="s">
        <v>28</v>
      </c>
      <c r="C19" s="11" t="s">
        <v>6</v>
      </c>
      <c r="D19" s="12">
        <v>120</v>
      </c>
      <c r="E19" s="13">
        <v>119</v>
      </c>
      <c r="F19" s="14">
        <f t="shared" si="0"/>
        <v>0.9916666666666667</v>
      </c>
      <c r="G19" s="15">
        <v>1.35</v>
      </c>
      <c r="H19" s="16">
        <v>50</v>
      </c>
      <c r="I19" s="16">
        <v>50</v>
      </c>
      <c r="J19" s="14">
        <f t="shared" si="1"/>
        <v>1</v>
      </c>
      <c r="K19" s="17">
        <v>2.02</v>
      </c>
      <c r="L19" s="18">
        <v>216</v>
      </c>
      <c r="M19" s="18">
        <v>215</v>
      </c>
      <c r="N19" s="14">
        <f t="shared" si="2"/>
        <v>0.99537037037037035</v>
      </c>
      <c r="O19" s="19">
        <v>2.1805555555555554</v>
      </c>
      <c r="P19" s="7">
        <v>3738</v>
      </c>
      <c r="Q19" s="20">
        <v>58.837078651685395</v>
      </c>
      <c r="R19" s="7">
        <v>2</v>
      </c>
      <c r="S19" s="20">
        <v>49.5</v>
      </c>
      <c r="T19" s="21">
        <f t="shared" si="3"/>
        <v>4126</v>
      </c>
      <c r="V19" s="43"/>
    </row>
    <row r="20" spans="1:22" x14ac:dyDescent="0.2">
      <c r="A20" s="10">
        <v>14</v>
      </c>
      <c r="B20" s="11" t="s">
        <v>28</v>
      </c>
      <c r="C20" s="11" t="s">
        <v>7</v>
      </c>
      <c r="D20" s="22">
        <v>388</v>
      </c>
      <c r="E20" s="22">
        <v>335</v>
      </c>
      <c r="F20" s="14">
        <f t="shared" si="0"/>
        <v>0.86340206185567014</v>
      </c>
      <c r="G20" s="23">
        <v>9.8865979381443303</v>
      </c>
      <c r="H20" s="18">
        <v>379</v>
      </c>
      <c r="I20" s="18">
        <v>310</v>
      </c>
      <c r="J20" s="14">
        <f t="shared" si="1"/>
        <v>0.81794195250659629</v>
      </c>
      <c r="K20" s="19">
        <v>26.163588390501321</v>
      </c>
      <c r="L20" s="18">
        <v>267</v>
      </c>
      <c r="M20" s="18">
        <v>244</v>
      </c>
      <c r="N20" s="14">
        <f t="shared" si="2"/>
        <v>0.91385767790262173</v>
      </c>
      <c r="O20" s="19">
        <v>39.127340823970037</v>
      </c>
      <c r="P20" s="7">
        <v>1249</v>
      </c>
      <c r="Q20" s="20">
        <v>28.309047237790232</v>
      </c>
      <c r="R20" s="7">
        <v>33</v>
      </c>
      <c r="S20" s="20">
        <v>35.333333333333336</v>
      </c>
      <c r="T20" s="21">
        <f t="shared" si="3"/>
        <v>2316</v>
      </c>
      <c r="V20" s="43"/>
    </row>
    <row r="21" spans="1:22" x14ac:dyDescent="0.2">
      <c r="A21" s="10">
        <v>15</v>
      </c>
      <c r="B21" s="11" t="s">
        <v>33</v>
      </c>
      <c r="C21" s="11" t="s">
        <v>34</v>
      </c>
      <c r="D21" s="22">
        <v>118</v>
      </c>
      <c r="E21" s="22">
        <v>104</v>
      </c>
      <c r="F21" s="14">
        <f t="shared" si="0"/>
        <v>0.88135593220338981</v>
      </c>
      <c r="G21" s="23">
        <v>30.347457627118644</v>
      </c>
      <c r="H21" s="18">
        <v>262</v>
      </c>
      <c r="I21" s="18">
        <v>203</v>
      </c>
      <c r="J21" s="14">
        <f t="shared" si="1"/>
        <v>0.77480916030534353</v>
      </c>
      <c r="K21" s="19">
        <v>91.412213740458014</v>
      </c>
      <c r="L21" s="18">
        <v>1423</v>
      </c>
      <c r="M21" s="18">
        <v>700</v>
      </c>
      <c r="N21" s="14">
        <f t="shared" si="2"/>
        <v>0.49191848208011246</v>
      </c>
      <c r="O21" s="19">
        <v>248.23541813070977</v>
      </c>
      <c r="P21" s="7">
        <v>2885</v>
      </c>
      <c r="Q21" s="20">
        <v>321.63431542461007</v>
      </c>
      <c r="R21" s="7">
        <v>215</v>
      </c>
      <c r="S21" s="20">
        <v>10.372093023255815</v>
      </c>
      <c r="T21" s="21">
        <f t="shared" si="3"/>
        <v>4903</v>
      </c>
      <c r="V21" s="43"/>
    </row>
    <row r="22" spans="1:22" x14ac:dyDescent="0.2">
      <c r="A22" s="10">
        <v>16</v>
      </c>
      <c r="B22" s="11" t="s">
        <v>35</v>
      </c>
      <c r="C22" s="11" t="s">
        <v>36</v>
      </c>
      <c r="D22" s="12">
        <v>2</v>
      </c>
      <c r="E22" s="13">
        <v>1</v>
      </c>
      <c r="F22" s="14">
        <f t="shared" si="0"/>
        <v>0.5</v>
      </c>
      <c r="G22" s="15">
        <v>9.5</v>
      </c>
      <c r="H22" s="16">
        <v>4</v>
      </c>
      <c r="I22" s="16">
        <v>2</v>
      </c>
      <c r="J22" s="14">
        <f t="shared" si="1"/>
        <v>0.5</v>
      </c>
      <c r="K22" s="17">
        <v>190.25</v>
      </c>
      <c r="L22" s="18">
        <v>34</v>
      </c>
      <c r="M22" s="18">
        <v>21</v>
      </c>
      <c r="N22" s="14">
        <f t="shared" si="2"/>
        <v>0.61764705882352944</v>
      </c>
      <c r="O22" s="19">
        <v>180.08823529411765</v>
      </c>
      <c r="P22" s="7">
        <v>123</v>
      </c>
      <c r="Q22" s="20">
        <v>177.23577235772359</v>
      </c>
      <c r="R22" s="7"/>
      <c r="S22" s="20"/>
      <c r="T22" s="21">
        <f t="shared" si="3"/>
        <v>163</v>
      </c>
      <c r="V22" s="43"/>
    </row>
    <row r="23" spans="1:22" x14ac:dyDescent="0.2">
      <c r="A23" s="10">
        <v>17</v>
      </c>
      <c r="B23" s="11" t="s">
        <v>37</v>
      </c>
      <c r="C23" s="11" t="s">
        <v>38</v>
      </c>
      <c r="D23" s="12">
        <v>219</v>
      </c>
      <c r="E23" s="13">
        <v>199</v>
      </c>
      <c r="F23" s="14">
        <f t="shared" si="0"/>
        <v>0.908675799086758</v>
      </c>
      <c r="G23" s="15">
        <v>6.0593607305936077</v>
      </c>
      <c r="H23" s="16">
        <v>195</v>
      </c>
      <c r="I23" s="16">
        <v>179</v>
      </c>
      <c r="J23" s="14">
        <f t="shared" si="1"/>
        <v>0.91794871794871791</v>
      </c>
      <c r="K23" s="17">
        <v>24.764102564102565</v>
      </c>
      <c r="L23" s="18">
        <v>123</v>
      </c>
      <c r="M23" s="18">
        <v>120</v>
      </c>
      <c r="N23" s="14">
        <f t="shared" si="2"/>
        <v>0.97560975609756095</v>
      </c>
      <c r="O23" s="19">
        <v>37.764227642276424</v>
      </c>
      <c r="P23" s="7">
        <v>593</v>
      </c>
      <c r="Q23" s="20">
        <v>60.516020236087691</v>
      </c>
      <c r="R23" s="7">
        <v>113</v>
      </c>
      <c r="S23" s="20">
        <v>12.398230088495575</v>
      </c>
      <c r="T23" s="21">
        <f t="shared" si="3"/>
        <v>1243</v>
      </c>
      <c r="V23" s="43"/>
    </row>
    <row r="24" spans="1:22" x14ac:dyDescent="0.2">
      <c r="A24" s="10">
        <v>18</v>
      </c>
      <c r="B24" s="11" t="s">
        <v>39</v>
      </c>
      <c r="C24" s="11" t="s">
        <v>40</v>
      </c>
      <c r="D24" s="22">
        <v>262</v>
      </c>
      <c r="E24" s="22">
        <v>226</v>
      </c>
      <c r="F24" s="14">
        <f t="shared" si="0"/>
        <v>0.86259541984732824</v>
      </c>
      <c r="G24" s="23">
        <v>8.1488549618320612</v>
      </c>
      <c r="H24" s="16">
        <v>114</v>
      </c>
      <c r="I24" s="16">
        <v>101</v>
      </c>
      <c r="J24" s="14">
        <f t="shared" si="1"/>
        <v>0.88596491228070173</v>
      </c>
      <c r="K24" s="17">
        <v>34.412280701754383</v>
      </c>
      <c r="L24" s="16">
        <v>123</v>
      </c>
      <c r="M24" s="16">
        <v>117</v>
      </c>
      <c r="N24" s="14">
        <f t="shared" si="2"/>
        <v>0.95121951219512191</v>
      </c>
      <c r="O24" s="24">
        <v>43.31707317073171</v>
      </c>
      <c r="P24" s="7">
        <v>1307</v>
      </c>
      <c r="Q24" s="20">
        <v>74.522570772762052</v>
      </c>
      <c r="R24" s="7">
        <v>135</v>
      </c>
      <c r="S24" s="20">
        <v>6.5629629629629633</v>
      </c>
      <c r="T24" s="21">
        <f t="shared" si="3"/>
        <v>1941</v>
      </c>
      <c r="V24" s="43"/>
    </row>
    <row r="25" spans="1:22" x14ac:dyDescent="0.2">
      <c r="A25" s="10">
        <v>19</v>
      </c>
      <c r="B25" s="11" t="s">
        <v>41</v>
      </c>
      <c r="C25" s="11" t="s">
        <v>42</v>
      </c>
      <c r="D25" s="22">
        <v>3</v>
      </c>
      <c r="E25" s="22">
        <v>3</v>
      </c>
      <c r="F25" s="14">
        <f t="shared" si="0"/>
        <v>1</v>
      </c>
      <c r="G25" s="23">
        <v>3.6666666666666665</v>
      </c>
      <c r="H25" s="16">
        <v>3</v>
      </c>
      <c r="I25" s="16">
        <v>3</v>
      </c>
      <c r="J25" s="14">
        <f t="shared" si="1"/>
        <v>1</v>
      </c>
      <c r="K25" s="17">
        <v>2</v>
      </c>
      <c r="L25" s="18">
        <v>1</v>
      </c>
      <c r="M25" s="18">
        <v>0</v>
      </c>
      <c r="N25" s="14">
        <f t="shared" si="2"/>
        <v>0</v>
      </c>
      <c r="O25" s="19">
        <v>200</v>
      </c>
      <c r="P25" s="7">
        <v>1</v>
      </c>
      <c r="Q25" s="20">
        <v>2</v>
      </c>
      <c r="R25" s="7">
        <v>1</v>
      </c>
      <c r="S25" s="20">
        <v>4</v>
      </c>
      <c r="T25" s="21">
        <f t="shared" si="3"/>
        <v>9</v>
      </c>
      <c r="V25" s="43"/>
    </row>
    <row r="26" spans="1:22" ht="25.5" x14ac:dyDescent="0.2">
      <c r="A26" s="10">
        <v>20</v>
      </c>
      <c r="B26" s="11" t="s">
        <v>43</v>
      </c>
      <c r="C26" s="11" t="s">
        <v>44</v>
      </c>
      <c r="D26" s="12">
        <v>9</v>
      </c>
      <c r="E26" s="13">
        <v>7</v>
      </c>
      <c r="F26" s="14">
        <f t="shared" si="0"/>
        <v>0.77777777777777779</v>
      </c>
      <c r="G26" s="15">
        <v>9.1111111111111107</v>
      </c>
      <c r="H26" s="18">
        <v>11</v>
      </c>
      <c r="I26" s="18">
        <v>10</v>
      </c>
      <c r="J26" s="14">
        <f t="shared" si="1"/>
        <v>0.90909090909090906</v>
      </c>
      <c r="K26" s="19">
        <v>21.727272727272727</v>
      </c>
      <c r="L26" s="18">
        <v>5</v>
      </c>
      <c r="M26" s="18">
        <v>5</v>
      </c>
      <c r="N26" s="14">
        <f t="shared" si="2"/>
        <v>1</v>
      </c>
      <c r="O26" s="19">
        <v>69</v>
      </c>
      <c r="P26" s="7">
        <v>9</v>
      </c>
      <c r="Q26" s="20">
        <v>75.777777777777771</v>
      </c>
      <c r="R26" s="7">
        <v>3</v>
      </c>
      <c r="S26" s="20">
        <v>0</v>
      </c>
      <c r="T26" s="21">
        <f t="shared" si="3"/>
        <v>37</v>
      </c>
      <c r="V26" s="43"/>
    </row>
    <row r="27" spans="1:22" x14ac:dyDescent="0.2">
      <c r="A27" s="10">
        <v>21</v>
      </c>
      <c r="B27" s="11" t="s">
        <v>45</v>
      </c>
      <c r="C27" s="11" t="s">
        <v>17</v>
      </c>
      <c r="D27" s="12">
        <v>2</v>
      </c>
      <c r="E27" s="13">
        <v>2</v>
      </c>
      <c r="F27" s="14">
        <f t="shared" si="0"/>
        <v>1</v>
      </c>
      <c r="G27" s="15">
        <v>0.5</v>
      </c>
      <c r="H27" s="16">
        <v>2</v>
      </c>
      <c r="I27" s="16">
        <v>2</v>
      </c>
      <c r="J27" s="14">
        <f t="shared" si="1"/>
        <v>1</v>
      </c>
      <c r="K27" s="17">
        <v>3</v>
      </c>
      <c r="L27" s="18">
        <v>1</v>
      </c>
      <c r="M27" s="18">
        <v>1</v>
      </c>
      <c r="N27" s="14">
        <f t="shared" si="2"/>
        <v>1</v>
      </c>
      <c r="O27" s="19">
        <v>4</v>
      </c>
      <c r="P27" s="7">
        <v>2</v>
      </c>
      <c r="Q27" s="20">
        <v>15.5</v>
      </c>
      <c r="R27" s="7">
        <v>1</v>
      </c>
      <c r="S27" s="20">
        <v>0</v>
      </c>
      <c r="T27" s="21">
        <f t="shared" si="3"/>
        <v>8</v>
      </c>
      <c r="V27" s="43"/>
    </row>
    <row r="28" spans="1:22" x14ac:dyDescent="0.2">
      <c r="A28" s="10">
        <v>22</v>
      </c>
      <c r="B28" s="11" t="s">
        <v>46</v>
      </c>
      <c r="C28" s="11" t="s">
        <v>47</v>
      </c>
      <c r="D28" s="22">
        <v>4</v>
      </c>
      <c r="E28" s="22">
        <v>4</v>
      </c>
      <c r="F28" s="14">
        <f t="shared" si="0"/>
        <v>1</v>
      </c>
      <c r="G28" s="23">
        <v>3.5</v>
      </c>
      <c r="H28" s="18">
        <v>6</v>
      </c>
      <c r="I28" s="18">
        <v>5</v>
      </c>
      <c r="J28" s="14">
        <f t="shared" si="1"/>
        <v>0.83333333333333337</v>
      </c>
      <c r="K28" s="19">
        <v>35.666666666666664</v>
      </c>
      <c r="L28" s="18">
        <v>3</v>
      </c>
      <c r="M28" s="18">
        <v>3</v>
      </c>
      <c r="N28" s="14">
        <f t="shared" si="2"/>
        <v>1</v>
      </c>
      <c r="O28" s="19">
        <v>114</v>
      </c>
      <c r="P28" s="7">
        <v>3</v>
      </c>
      <c r="Q28" s="20">
        <v>141.33333333333334</v>
      </c>
      <c r="R28" s="7">
        <v>2</v>
      </c>
      <c r="S28" s="20">
        <v>0</v>
      </c>
      <c r="T28" s="21">
        <f t="shared" si="3"/>
        <v>18</v>
      </c>
      <c r="V28" s="43"/>
    </row>
    <row r="29" spans="1:22" x14ac:dyDescent="0.2">
      <c r="A29" s="10">
        <v>23</v>
      </c>
      <c r="B29" s="11" t="s">
        <v>48</v>
      </c>
      <c r="C29" s="11" t="s">
        <v>49</v>
      </c>
      <c r="D29" s="22">
        <v>48</v>
      </c>
      <c r="E29" s="22">
        <v>46</v>
      </c>
      <c r="F29" s="14">
        <f t="shared" si="0"/>
        <v>0.95833333333333337</v>
      </c>
      <c r="G29" s="23">
        <v>4.625</v>
      </c>
      <c r="H29" s="16">
        <v>36</v>
      </c>
      <c r="I29" s="16">
        <v>34</v>
      </c>
      <c r="J29" s="14">
        <f t="shared" si="1"/>
        <v>0.94444444444444442</v>
      </c>
      <c r="K29" s="17">
        <v>21.25</v>
      </c>
      <c r="L29" s="18">
        <v>23</v>
      </c>
      <c r="M29" s="18">
        <v>23</v>
      </c>
      <c r="N29" s="14">
        <f t="shared" si="2"/>
        <v>1</v>
      </c>
      <c r="O29" s="19">
        <v>5.0434782608695654</v>
      </c>
      <c r="P29" s="7">
        <v>67</v>
      </c>
      <c r="Q29" s="20">
        <v>35.28358208955224</v>
      </c>
      <c r="R29" s="7">
        <v>33</v>
      </c>
      <c r="S29" s="20">
        <v>6.0606060606060606</v>
      </c>
      <c r="T29" s="21">
        <f t="shared" si="3"/>
        <v>207</v>
      </c>
      <c r="V29" s="43"/>
    </row>
    <row r="30" spans="1:22" x14ac:dyDescent="0.2">
      <c r="A30" s="10">
        <v>24</v>
      </c>
      <c r="B30" s="11" t="s">
        <v>50</v>
      </c>
      <c r="C30" s="11" t="s">
        <v>51</v>
      </c>
      <c r="D30" s="12">
        <v>421</v>
      </c>
      <c r="E30" s="13">
        <v>356</v>
      </c>
      <c r="F30" s="14">
        <f t="shared" si="0"/>
        <v>0.84560570071258911</v>
      </c>
      <c r="G30" s="15">
        <v>8.8432304038004759</v>
      </c>
      <c r="H30" s="16">
        <v>242</v>
      </c>
      <c r="I30" s="16">
        <v>215</v>
      </c>
      <c r="J30" s="14">
        <f t="shared" si="1"/>
        <v>0.88842975206611574</v>
      </c>
      <c r="K30" s="17">
        <v>34.52479338842975</v>
      </c>
      <c r="L30" s="18">
        <v>180</v>
      </c>
      <c r="M30" s="18">
        <v>176</v>
      </c>
      <c r="N30" s="14">
        <f t="shared" si="2"/>
        <v>0.97777777777777775</v>
      </c>
      <c r="O30" s="19">
        <v>32.861111111111114</v>
      </c>
      <c r="P30" s="7">
        <v>1275</v>
      </c>
      <c r="Q30" s="20">
        <v>74.776470588235298</v>
      </c>
      <c r="R30" s="7">
        <v>141</v>
      </c>
      <c r="S30" s="20">
        <v>6.24822695035461</v>
      </c>
      <c r="T30" s="21">
        <f t="shared" si="3"/>
        <v>2259</v>
      </c>
      <c r="V30" s="43"/>
    </row>
    <row r="31" spans="1:22" x14ac:dyDescent="0.2">
      <c r="A31" s="10">
        <v>25</v>
      </c>
      <c r="B31" s="11" t="s">
        <v>52</v>
      </c>
      <c r="C31" s="11" t="s">
        <v>53</v>
      </c>
      <c r="D31" s="12">
        <v>172</v>
      </c>
      <c r="E31" s="13">
        <v>156</v>
      </c>
      <c r="F31" s="14">
        <f t="shared" si="0"/>
        <v>0.90697674418604646</v>
      </c>
      <c r="G31" s="15">
        <v>7.8953488372093021</v>
      </c>
      <c r="H31" s="16">
        <v>161</v>
      </c>
      <c r="I31" s="16">
        <v>154</v>
      </c>
      <c r="J31" s="14">
        <f t="shared" si="1"/>
        <v>0.95652173913043481</v>
      </c>
      <c r="K31" s="17">
        <v>16.633540372670808</v>
      </c>
      <c r="L31" s="18">
        <v>62</v>
      </c>
      <c r="M31" s="18">
        <v>61</v>
      </c>
      <c r="N31" s="14">
        <f t="shared" si="2"/>
        <v>0.9838709677419355</v>
      </c>
      <c r="O31" s="19">
        <v>26.161290322580644</v>
      </c>
      <c r="P31" s="7">
        <v>115</v>
      </c>
      <c r="Q31" s="20">
        <v>26.617391304347827</v>
      </c>
      <c r="R31" s="7">
        <v>58</v>
      </c>
      <c r="S31" s="20">
        <v>9.3275862068965516</v>
      </c>
      <c r="T31" s="21">
        <f t="shared" si="3"/>
        <v>568</v>
      </c>
      <c r="V31" s="43"/>
    </row>
    <row r="32" spans="1:22" x14ac:dyDescent="0.2">
      <c r="A32" s="10">
        <v>26</v>
      </c>
      <c r="B32" s="11" t="s">
        <v>54</v>
      </c>
      <c r="C32" s="11" t="s">
        <v>55</v>
      </c>
      <c r="D32" s="12">
        <v>96</v>
      </c>
      <c r="E32" s="13">
        <v>88</v>
      </c>
      <c r="F32" s="14">
        <f t="shared" si="0"/>
        <v>0.91666666666666663</v>
      </c>
      <c r="G32" s="15">
        <v>7.135416666666667</v>
      </c>
      <c r="H32" s="18">
        <v>61</v>
      </c>
      <c r="I32" s="18">
        <v>55</v>
      </c>
      <c r="J32" s="14">
        <f t="shared" si="1"/>
        <v>0.90163934426229508</v>
      </c>
      <c r="K32" s="19">
        <v>36.704918032786885</v>
      </c>
      <c r="L32" s="18">
        <v>49</v>
      </c>
      <c r="M32" s="18">
        <v>48</v>
      </c>
      <c r="N32" s="14">
        <f t="shared" si="2"/>
        <v>0.97959183673469385</v>
      </c>
      <c r="O32" s="19">
        <v>37.918367346938773</v>
      </c>
      <c r="P32" s="7">
        <v>227</v>
      </c>
      <c r="Q32" s="20">
        <v>42.889867841409689</v>
      </c>
      <c r="R32" s="7">
        <v>8</v>
      </c>
      <c r="S32" s="20">
        <v>23.625</v>
      </c>
      <c r="T32" s="21">
        <f t="shared" si="3"/>
        <v>441</v>
      </c>
      <c r="V32" s="43"/>
    </row>
    <row r="33" spans="1:22" x14ac:dyDescent="0.2">
      <c r="A33" s="25" t="s">
        <v>56</v>
      </c>
      <c r="B33" s="26" t="s">
        <v>57</v>
      </c>
      <c r="C33" s="26" t="s">
        <v>58</v>
      </c>
      <c r="D33" s="22">
        <v>11</v>
      </c>
      <c r="E33" s="22">
        <v>10</v>
      </c>
      <c r="F33" s="14">
        <f t="shared" si="0"/>
        <v>0.90909090909090906</v>
      </c>
      <c r="G33" s="23">
        <v>7.8181818181818183</v>
      </c>
      <c r="H33" s="16">
        <v>6</v>
      </c>
      <c r="I33" s="16">
        <v>6</v>
      </c>
      <c r="J33" s="14">
        <f t="shared" si="1"/>
        <v>1</v>
      </c>
      <c r="K33" s="17">
        <v>11.666666666666666</v>
      </c>
      <c r="L33" s="18">
        <v>1</v>
      </c>
      <c r="M33" s="18">
        <v>1</v>
      </c>
      <c r="N33" s="14">
        <f t="shared" si="2"/>
        <v>1</v>
      </c>
      <c r="O33" s="19">
        <v>0</v>
      </c>
      <c r="P33" s="7">
        <v>7</v>
      </c>
      <c r="Q33" s="20">
        <v>18.571428571428573</v>
      </c>
      <c r="R33" s="7">
        <v>8</v>
      </c>
      <c r="S33" s="20">
        <v>27.125</v>
      </c>
      <c r="T33" s="21">
        <f t="shared" si="3"/>
        <v>33</v>
      </c>
      <c r="V33" s="43"/>
    </row>
    <row r="34" spans="1:22" ht="25.5" x14ac:dyDescent="0.2">
      <c r="A34" s="10">
        <v>27</v>
      </c>
      <c r="B34" s="11" t="s">
        <v>59</v>
      </c>
      <c r="C34" s="11" t="s">
        <v>60</v>
      </c>
      <c r="D34" s="12">
        <v>12</v>
      </c>
      <c r="E34" s="13">
        <v>9</v>
      </c>
      <c r="F34" s="14">
        <f t="shared" si="0"/>
        <v>0.75</v>
      </c>
      <c r="G34" s="15">
        <v>22.333333333333332</v>
      </c>
      <c r="H34" s="16">
        <v>15</v>
      </c>
      <c r="I34" s="16">
        <v>15</v>
      </c>
      <c r="J34" s="14">
        <f t="shared" si="1"/>
        <v>1</v>
      </c>
      <c r="K34" s="17">
        <v>9.4666666666666668</v>
      </c>
      <c r="L34" s="18"/>
      <c r="M34" s="18"/>
      <c r="N34" s="14" t="str">
        <f t="shared" si="2"/>
        <v/>
      </c>
      <c r="O34" s="19"/>
      <c r="P34" s="7">
        <v>10</v>
      </c>
      <c r="Q34" s="20">
        <v>65</v>
      </c>
      <c r="R34" s="7">
        <v>4</v>
      </c>
      <c r="S34" s="20">
        <v>13</v>
      </c>
      <c r="T34" s="21">
        <f t="shared" si="3"/>
        <v>41</v>
      </c>
      <c r="V34" s="43"/>
    </row>
    <row r="35" spans="1:22" ht="25.5" x14ac:dyDescent="0.2">
      <c r="A35" s="10">
        <v>28</v>
      </c>
      <c r="B35" s="11" t="s">
        <v>61</v>
      </c>
      <c r="C35" s="11" t="s">
        <v>62</v>
      </c>
      <c r="D35" s="22">
        <v>9</v>
      </c>
      <c r="E35" s="22">
        <v>8</v>
      </c>
      <c r="F35" s="14">
        <f t="shared" si="0"/>
        <v>0.88888888888888884</v>
      </c>
      <c r="G35" s="23">
        <v>7.666666666666667</v>
      </c>
      <c r="H35" s="16">
        <v>9</v>
      </c>
      <c r="I35" s="16">
        <v>9</v>
      </c>
      <c r="J35" s="14">
        <f t="shared" si="1"/>
        <v>1</v>
      </c>
      <c r="K35" s="17">
        <v>14.666666666666666</v>
      </c>
      <c r="L35" s="18">
        <v>3</v>
      </c>
      <c r="M35" s="18">
        <v>2</v>
      </c>
      <c r="N35" s="14">
        <f t="shared" si="2"/>
        <v>0.66666666666666663</v>
      </c>
      <c r="O35" s="19">
        <v>110.33333333333333</v>
      </c>
      <c r="P35" s="7">
        <v>15</v>
      </c>
      <c r="Q35" s="20">
        <v>19.600000000000001</v>
      </c>
      <c r="R35" s="7">
        <v>2</v>
      </c>
      <c r="S35" s="20">
        <v>14.5</v>
      </c>
      <c r="T35" s="21">
        <f t="shared" si="3"/>
        <v>38</v>
      </c>
      <c r="V35" s="43"/>
    </row>
    <row r="36" spans="1:22" ht="25.5" x14ac:dyDescent="0.2">
      <c r="A36" s="10">
        <v>29</v>
      </c>
      <c r="B36" s="11" t="s">
        <v>63</v>
      </c>
      <c r="C36" s="11" t="s">
        <v>64</v>
      </c>
      <c r="D36" s="12">
        <v>42</v>
      </c>
      <c r="E36" s="13">
        <v>38</v>
      </c>
      <c r="F36" s="14">
        <f t="shared" si="0"/>
        <v>0.90476190476190477</v>
      </c>
      <c r="G36" s="15">
        <v>10.642857142857142</v>
      </c>
      <c r="H36" s="16">
        <v>42</v>
      </c>
      <c r="I36" s="16">
        <v>39</v>
      </c>
      <c r="J36" s="14">
        <f t="shared" si="1"/>
        <v>0.9285714285714286</v>
      </c>
      <c r="K36" s="17">
        <v>23.11904761904762</v>
      </c>
      <c r="L36" s="18">
        <v>23</v>
      </c>
      <c r="M36" s="18">
        <v>22</v>
      </c>
      <c r="N36" s="14">
        <f t="shared" si="2"/>
        <v>0.95652173913043481</v>
      </c>
      <c r="O36" s="19">
        <v>25.565217391304348</v>
      </c>
      <c r="P36" s="7">
        <v>30</v>
      </c>
      <c r="Q36" s="20">
        <v>15.433333333333334</v>
      </c>
      <c r="R36" s="7">
        <v>13</v>
      </c>
      <c r="S36" s="20">
        <v>22.76923076923077</v>
      </c>
      <c r="T36" s="21">
        <f t="shared" si="3"/>
        <v>150</v>
      </c>
      <c r="V36" s="43"/>
    </row>
    <row r="37" spans="1:22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  <c r="V37" s="43"/>
    </row>
    <row r="38" spans="1:22" ht="25.5" x14ac:dyDescent="0.2">
      <c r="A38" s="10">
        <v>30</v>
      </c>
      <c r="B38" s="11" t="s">
        <v>68</v>
      </c>
      <c r="C38" s="11" t="s">
        <v>69</v>
      </c>
      <c r="D38" s="12">
        <v>1</v>
      </c>
      <c r="E38" s="13">
        <v>1</v>
      </c>
      <c r="F38" s="14">
        <f t="shared" si="0"/>
        <v>1</v>
      </c>
      <c r="G38" s="15">
        <v>8</v>
      </c>
      <c r="H38" s="16">
        <v>3</v>
      </c>
      <c r="I38" s="16">
        <v>3</v>
      </c>
      <c r="J38" s="14">
        <f t="shared" si="1"/>
        <v>1</v>
      </c>
      <c r="K38" s="17">
        <v>18.666666666666668</v>
      </c>
      <c r="L38" s="18"/>
      <c r="M38" s="18"/>
      <c r="N38" s="14" t="str">
        <f t="shared" si="2"/>
        <v/>
      </c>
      <c r="O38" s="19"/>
      <c r="P38" s="7"/>
      <c r="Q38" s="20"/>
      <c r="R38" s="7"/>
      <c r="S38" s="20"/>
      <c r="T38" s="21">
        <f t="shared" si="3"/>
        <v>4</v>
      </c>
      <c r="V38" s="43"/>
    </row>
    <row r="39" spans="1:22" ht="25.5" x14ac:dyDescent="0.2">
      <c r="A39" s="10">
        <v>31</v>
      </c>
      <c r="B39" s="11" t="s">
        <v>70</v>
      </c>
      <c r="C39" s="11" t="s">
        <v>71</v>
      </c>
      <c r="D39" s="12">
        <v>1</v>
      </c>
      <c r="E39" s="13">
        <v>1</v>
      </c>
      <c r="F39" s="14">
        <f t="shared" si="0"/>
        <v>1</v>
      </c>
      <c r="G39" s="15">
        <v>8</v>
      </c>
      <c r="H39" s="16">
        <v>1</v>
      </c>
      <c r="I39" s="16">
        <v>1</v>
      </c>
      <c r="J39" s="14">
        <f t="shared" si="1"/>
        <v>1</v>
      </c>
      <c r="K39" s="17">
        <v>24</v>
      </c>
      <c r="L39" s="18"/>
      <c r="M39" s="18"/>
      <c r="N39" s="14" t="str">
        <f t="shared" si="2"/>
        <v/>
      </c>
      <c r="O39" s="19"/>
      <c r="P39" s="7">
        <v>4</v>
      </c>
      <c r="Q39" s="20">
        <v>5.5</v>
      </c>
      <c r="R39" s="7"/>
      <c r="S39" s="20"/>
      <c r="T39" s="21">
        <f t="shared" si="3"/>
        <v>6</v>
      </c>
      <c r="V39" s="43"/>
    </row>
    <row r="40" spans="1:22" ht="38.25" x14ac:dyDescent="0.2">
      <c r="A40" s="10">
        <v>32</v>
      </c>
      <c r="B40" s="11" t="s">
        <v>72</v>
      </c>
      <c r="C40" s="11" t="s">
        <v>73</v>
      </c>
      <c r="D40" s="12">
        <v>1</v>
      </c>
      <c r="E40" s="13">
        <v>1</v>
      </c>
      <c r="F40" s="14">
        <f t="shared" si="0"/>
        <v>1</v>
      </c>
      <c r="G40" s="15">
        <v>8</v>
      </c>
      <c r="H40" s="16">
        <v>1</v>
      </c>
      <c r="I40" s="16">
        <v>1</v>
      </c>
      <c r="J40" s="14">
        <f t="shared" si="1"/>
        <v>1</v>
      </c>
      <c r="K40" s="17">
        <v>24</v>
      </c>
      <c r="L40" s="18"/>
      <c r="M40" s="18"/>
      <c r="N40" s="14" t="str">
        <f t="shared" si="2"/>
        <v/>
      </c>
      <c r="O40" s="19"/>
      <c r="P40" s="7">
        <v>3</v>
      </c>
      <c r="Q40" s="20">
        <v>9</v>
      </c>
      <c r="R40" s="7"/>
      <c r="S40" s="20"/>
      <c r="T40" s="21">
        <f t="shared" si="3"/>
        <v>5</v>
      </c>
      <c r="V40" s="43"/>
    </row>
    <row r="41" spans="1:22" x14ac:dyDescent="0.2">
      <c r="A41" s="10">
        <v>33</v>
      </c>
      <c r="B41" s="11" t="s">
        <v>74</v>
      </c>
      <c r="C41" s="11" t="s">
        <v>75</v>
      </c>
      <c r="D41" s="12">
        <v>13</v>
      </c>
      <c r="E41" s="13">
        <v>13</v>
      </c>
      <c r="F41" s="14">
        <f t="shared" si="0"/>
        <v>1</v>
      </c>
      <c r="G41" s="15">
        <v>6.1538461538461542</v>
      </c>
      <c r="H41" s="16">
        <v>8</v>
      </c>
      <c r="I41" s="16">
        <v>7</v>
      </c>
      <c r="J41" s="14">
        <f t="shared" si="1"/>
        <v>0.875</v>
      </c>
      <c r="K41" s="17">
        <v>36.875</v>
      </c>
      <c r="L41" s="18">
        <v>8</v>
      </c>
      <c r="M41" s="18">
        <v>8</v>
      </c>
      <c r="N41" s="14">
        <f t="shared" si="2"/>
        <v>1</v>
      </c>
      <c r="O41" s="19">
        <v>8.125</v>
      </c>
      <c r="P41" s="7">
        <v>29</v>
      </c>
      <c r="Q41" s="20">
        <v>11.379310344827585</v>
      </c>
      <c r="R41" s="7">
        <v>5</v>
      </c>
      <c r="S41" s="20">
        <v>9.1999999999999993</v>
      </c>
      <c r="T41" s="21">
        <f t="shared" si="3"/>
        <v>63</v>
      </c>
      <c r="V41" s="43"/>
    </row>
    <row r="42" spans="1:22" ht="38.25" x14ac:dyDescent="0.2">
      <c r="A42" s="10">
        <v>34</v>
      </c>
      <c r="B42" s="11" t="s">
        <v>76</v>
      </c>
      <c r="C42" s="11" t="s">
        <v>77</v>
      </c>
      <c r="D42" s="22">
        <v>72</v>
      </c>
      <c r="E42" s="22">
        <v>54</v>
      </c>
      <c r="F42" s="14">
        <f t="shared" si="0"/>
        <v>0.75</v>
      </c>
      <c r="G42" s="23">
        <v>9.875</v>
      </c>
      <c r="H42" s="16">
        <v>115</v>
      </c>
      <c r="I42" s="16">
        <v>89</v>
      </c>
      <c r="J42" s="14">
        <f t="shared" si="1"/>
        <v>0.77391304347826084</v>
      </c>
      <c r="K42" s="17">
        <v>48.304347826086953</v>
      </c>
      <c r="L42" s="18">
        <v>78</v>
      </c>
      <c r="M42" s="18">
        <v>66</v>
      </c>
      <c r="N42" s="14">
        <f t="shared" si="2"/>
        <v>0.84615384615384615</v>
      </c>
      <c r="O42" s="19">
        <v>87.987179487179489</v>
      </c>
      <c r="P42" s="7">
        <v>124</v>
      </c>
      <c r="Q42" s="20">
        <v>76.91935483870968</v>
      </c>
      <c r="R42" s="7">
        <v>168</v>
      </c>
      <c r="S42" s="20">
        <v>7.2619047619047619</v>
      </c>
      <c r="T42" s="21">
        <f t="shared" si="3"/>
        <v>557</v>
      </c>
      <c r="V42" s="43"/>
    </row>
    <row r="43" spans="1:22" ht="38.25" x14ac:dyDescent="0.2">
      <c r="A43" s="10">
        <v>35</v>
      </c>
      <c r="B43" s="11" t="s">
        <v>78</v>
      </c>
      <c r="C43" s="11" t="s">
        <v>79</v>
      </c>
      <c r="D43" s="12">
        <v>108</v>
      </c>
      <c r="E43" s="13">
        <v>77</v>
      </c>
      <c r="F43" s="14">
        <f t="shared" si="0"/>
        <v>0.71296296296296291</v>
      </c>
      <c r="G43" s="15">
        <v>16.731481481481481</v>
      </c>
      <c r="H43" s="16">
        <v>120</v>
      </c>
      <c r="I43" s="16">
        <v>94</v>
      </c>
      <c r="J43" s="14">
        <f t="shared" si="1"/>
        <v>0.78333333333333333</v>
      </c>
      <c r="K43" s="17">
        <v>53.341666666666669</v>
      </c>
      <c r="L43" s="18">
        <v>120</v>
      </c>
      <c r="M43" s="18">
        <v>101</v>
      </c>
      <c r="N43" s="14">
        <f t="shared" si="2"/>
        <v>0.84166666666666667</v>
      </c>
      <c r="O43" s="19">
        <v>103.40833333333333</v>
      </c>
      <c r="P43" s="7">
        <v>174</v>
      </c>
      <c r="Q43" s="20">
        <v>73.6264367816092</v>
      </c>
      <c r="R43" s="7">
        <v>22</v>
      </c>
      <c r="S43" s="20">
        <v>7.7727272727272725</v>
      </c>
      <c r="T43" s="21">
        <f t="shared" si="3"/>
        <v>544</v>
      </c>
      <c r="V43" s="43"/>
    </row>
    <row r="44" spans="1:22" x14ac:dyDescent="0.2">
      <c r="A44" s="10">
        <v>36</v>
      </c>
      <c r="B44" s="11" t="s">
        <v>80</v>
      </c>
      <c r="C44" s="11" t="s">
        <v>81</v>
      </c>
      <c r="D44" s="12">
        <v>11</v>
      </c>
      <c r="E44" s="13">
        <v>9</v>
      </c>
      <c r="F44" s="14">
        <f t="shared" si="0"/>
        <v>0.81818181818181823</v>
      </c>
      <c r="G44" s="15">
        <v>18.727272727272727</v>
      </c>
      <c r="H44" s="16">
        <v>16</v>
      </c>
      <c r="I44" s="16">
        <v>15</v>
      </c>
      <c r="J44" s="14">
        <f t="shared" si="1"/>
        <v>0.9375</v>
      </c>
      <c r="K44" s="17">
        <v>30.75</v>
      </c>
      <c r="L44" s="18">
        <v>10</v>
      </c>
      <c r="M44" s="18">
        <v>10</v>
      </c>
      <c r="N44" s="14">
        <f t="shared" si="2"/>
        <v>1</v>
      </c>
      <c r="O44" s="19">
        <v>59.4</v>
      </c>
      <c r="P44" s="7">
        <v>24</v>
      </c>
      <c r="Q44" s="20">
        <v>41.625</v>
      </c>
      <c r="R44" s="7">
        <v>22</v>
      </c>
      <c r="S44" s="20">
        <v>2.5909090909090908</v>
      </c>
      <c r="T44" s="21">
        <f t="shared" si="3"/>
        <v>83</v>
      </c>
      <c r="V44" s="43"/>
    </row>
    <row r="45" spans="1:22" ht="25.5" x14ac:dyDescent="0.2">
      <c r="A45" s="10">
        <v>37</v>
      </c>
      <c r="B45" s="11" t="s">
        <v>82</v>
      </c>
      <c r="C45" s="11" t="s">
        <v>83</v>
      </c>
      <c r="D45" s="12">
        <v>89</v>
      </c>
      <c r="E45" s="13">
        <v>64</v>
      </c>
      <c r="F45" s="14">
        <f t="shared" si="0"/>
        <v>0.7191011235955056</v>
      </c>
      <c r="G45" s="15">
        <v>19.932584269662922</v>
      </c>
      <c r="H45" s="16">
        <v>111</v>
      </c>
      <c r="I45" s="16">
        <v>96</v>
      </c>
      <c r="J45" s="14">
        <f t="shared" si="1"/>
        <v>0.86486486486486491</v>
      </c>
      <c r="K45" s="17">
        <v>30.864864864864863</v>
      </c>
      <c r="L45" s="18">
        <v>59</v>
      </c>
      <c r="M45" s="18">
        <v>54</v>
      </c>
      <c r="N45" s="14">
        <f t="shared" si="2"/>
        <v>0.9152542372881356</v>
      </c>
      <c r="O45" s="19">
        <v>65.830508474576277</v>
      </c>
      <c r="P45" s="7">
        <v>223</v>
      </c>
      <c r="Q45" s="20">
        <v>55.99103139013453</v>
      </c>
      <c r="R45" s="7">
        <v>58</v>
      </c>
      <c r="S45" s="20">
        <v>0.7068965517241379</v>
      </c>
      <c r="T45" s="21">
        <f t="shared" si="3"/>
        <v>540</v>
      </c>
      <c r="V45" s="43"/>
    </row>
    <row r="46" spans="1:22" x14ac:dyDescent="0.2">
      <c r="A46" s="10">
        <v>38</v>
      </c>
      <c r="B46" s="11" t="s">
        <v>84</v>
      </c>
      <c r="C46" s="11" t="s">
        <v>85</v>
      </c>
      <c r="D46" s="12"/>
      <c r="E46" s="13"/>
      <c r="F46" s="14" t="str">
        <f t="shared" si="0"/>
        <v/>
      </c>
      <c r="G46" s="15"/>
      <c r="H46" s="16">
        <v>1</v>
      </c>
      <c r="I46" s="16">
        <v>1</v>
      </c>
      <c r="J46" s="14">
        <f t="shared" si="1"/>
        <v>1</v>
      </c>
      <c r="K46" s="17">
        <v>4</v>
      </c>
      <c r="L46" s="18"/>
      <c r="M46" s="18"/>
      <c r="N46" s="14" t="str">
        <f t="shared" si="2"/>
        <v/>
      </c>
      <c r="O46" s="19"/>
      <c r="P46" s="7"/>
      <c r="Q46" s="20"/>
      <c r="R46" s="7">
        <v>6</v>
      </c>
      <c r="S46" s="20">
        <v>6.833333333333333</v>
      </c>
      <c r="T46" s="21">
        <f t="shared" si="3"/>
        <v>7</v>
      </c>
      <c r="V46" s="43"/>
    </row>
    <row r="47" spans="1:22" ht="25.5" x14ac:dyDescent="0.2">
      <c r="A47" s="25" t="s">
        <v>86</v>
      </c>
      <c r="B47" s="26" t="s">
        <v>87</v>
      </c>
      <c r="C47" s="26" t="s">
        <v>88</v>
      </c>
      <c r="D47" s="22">
        <v>1</v>
      </c>
      <c r="E47" s="22">
        <v>1</v>
      </c>
      <c r="F47" s="14">
        <f t="shared" si="0"/>
        <v>1</v>
      </c>
      <c r="G47" s="23">
        <v>9</v>
      </c>
      <c r="H47" s="18">
        <v>2</v>
      </c>
      <c r="I47" s="18">
        <v>2</v>
      </c>
      <c r="J47" s="14">
        <f t="shared" si="1"/>
        <v>1</v>
      </c>
      <c r="K47" s="19">
        <v>27</v>
      </c>
      <c r="L47" s="18">
        <v>3</v>
      </c>
      <c r="M47" s="18">
        <v>3</v>
      </c>
      <c r="N47" s="14">
        <f t="shared" si="2"/>
        <v>1</v>
      </c>
      <c r="O47" s="19">
        <v>118</v>
      </c>
      <c r="P47" s="7">
        <v>8</v>
      </c>
      <c r="Q47" s="20">
        <v>156.875</v>
      </c>
      <c r="R47" s="7"/>
      <c r="S47" s="20"/>
      <c r="T47" s="21">
        <f t="shared" si="3"/>
        <v>14</v>
      </c>
      <c r="V47" s="43"/>
    </row>
    <row r="48" spans="1:22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/>
      <c r="I48" s="18"/>
      <c r="J48" s="14" t="str">
        <f t="shared" si="1"/>
        <v/>
      </c>
      <c r="K48" s="19"/>
      <c r="L48" s="18"/>
      <c r="M48" s="18"/>
      <c r="N48" s="14" t="str">
        <f t="shared" si="2"/>
        <v/>
      </c>
      <c r="O48" s="19"/>
      <c r="P48" s="7">
        <v>1</v>
      </c>
      <c r="Q48" s="20">
        <v>77</v>
      </c>
      <c r="R48" s="7"/>
      <c r="S48" s="20"/>
      <c r="T48" s="21">
        <f t="shared" si="3"/>
        <v>1</v>
      </c>
      <c r="V48" s="43"/>
    </row>
    <row r="49" spans="1:22" x14ac:dyDescent="0.2">
      <c r="A49" s="10">
        <v>40</v>
      </c>
      <c r="B49" s="11" t="s">
        <v>91</v>
      </c>
      <c r="C49" s="11" t="s">
        <v>92</v>
      </c>
      <c r="D49" s="12">
        <v>233</v>
      </c>
      <c r="E49" s="13">
        <v>216</v>
      </c>
      <c r="F49" s="14">
        <f t="shared" si="0"/>
        <v>0.92703862660944203</v>
      </c>
      <c r="G49" s="15">
        <v>7.2317596566523603</v>
      </c>
      <c r="H49" s="16">
        <v>369</v>
      </c>
      <c r="I49" s="16">
        <v>346</v>
      </c>
      <c r="J49" s="14">
        <f t="shared" si="1"/>
        <v>0.93766937669376693</v>
      </c>
      <c r="K49" s="17">
        <v>26.208672086720867</v>
      </c>
      <c r="L49" s="18">
        <v>361</v>
      </c>
      <c r="M49" s="18">
        <v>341</v>
      </c>
      <c r="N49" s="14">
        <f t="shared" si="2"/>
        <v>0.94459833795013848</v>
      </c>
      <c r="O49" s="19">
        <v>37.113573407202217</v>
      </c>
      <c r="P49" s="7">
        <v>934</v>
      </c>
      <c r="Q49" s="20">
        <v>82.725910064239827</v>
      </c>
      <c r="R49" s="7">
        <v>183</v>
      </c>
      <c r="S49" s="20">
        <v>7.0765027322404368</v>
      </c>
      <c r="T49" s="21">
        <f t="shared" si="3"/>
        <v>2080</v>
      </c>
      <c r="V49" s="43"/>
    </row>
    <row r="50" spans="1:22" x14ac:dyDescent="0.2">
      <c r="A50" s="6">
        <v>41</v>
      </c>
      <c r="B50" s="7" t="s">
        <v>93</v>
      </c>
      <c r="C50" s="27" t="s">
        <v>94</v>
      </c>
      <c r="D50" s="7">
        <v>194</v>
      </c>
      <c r="E50" s="7">
        <v>184</v>
      </c>
      <c r="F50" s="14">
        <f t="shared" si="0"/>
        <v>0.94845360824742264</v>
      </c>
      <c r="G50" s="15">
        <v>7.8969072164948457</v>
      </c>
      <c r="H50" s="16">
        <v>333</v>
      </c>
      <c r="I50" s="16">
        <v>300</v>
      </c>
      <c r="J50" s="14">
        <f t="shared" si="1"/>
        <v>0.90090090090090091</v>
      </c>
      <c r="K50" s="17">
        <v>28.135135135135137</v>
      </c>
      <c r="L50" s="18">
        <v>265</v>
      </c>
      <c r="M50" s="18">
        <v>255</v>
      </c>
      <c r="N50" s="14">
        <f t="shared" si="2"/>
        <v>0.96226415094339623</v>
      </c>
      <c r="O50" s="19">
        <v>39.66415094339623</v>
      </c>
      <c r="P50" s="7">
        <v>1738</v>
      </c>
      <c r="Q50" s="20">
        <v>97.398734177215189</v>
      </c>
      <c r="R50" s="7">
        <v>243</v>
      </c>
      <c r="S50" s="20">
        <v>5</v>
      </c>
      <c r="T50" s="21">
        <f t="shared" si="3"/>
        <v>2773</v>
      </c>
      <c r="V50" s="43"/>
    </row>
    <row r="51" spans="1:22" ht="25.5" x14ac:dyDescent="0.2">
      <c r="A51" s="6">
        <v>42</v>
      </c>
      <c r="B51" s="7" t="s">
        <v>95</v>
      </c>
      <c r="C51" s="27" t="s">
        <v>96</v>
      </c>
      <c r="D51" s="7">
        <v>149</v>
      </c>
      <c r="E51" s="7">
        <v>139</v>
      </c>
      <c r="F51" s="14">
        <f t="shared" si="0"/>
        <v>0.93288590604026844</v>
      </c>
      <c r="G51" s="15">
        <v>8.5704697986577187</v>
      </c>
      <c r="H51" s="16">
        <v>437</v>
      </c>
      <c r="I51" s="16">
        <v>418</v>
      </c>
      <c r="J51" s="14">
        <f t="shared" si="1"/>
        <v>0.95652173913043481</v>
      </c>
      <c r="K51" s="17">
        <v>21.496567505720822</v>
      </c>
      <c r="L51" s="18">
        <v>472</v>
      </c>
      <c r="M51" s="18">
        <v>450</v>
      </c>
      <c r="N51" s="14">
        <f t="shared" si="2"/>
        <v>0.95338983050847459</v>
      </c>
      <c r="O51" s="19">
        <v>23.006355932203391</v>
      </c>
      <c r="P51" s="7">
        <v>716</v>
      </c>
      <c r="Q51" s="20">
        <v>88.245810055865917</v>
      </c>
      <c r="R51" s="7">
        <v>699</v>
      </c>
      <c r="S51" s="20">
        <v>5.5507868383404864</v>
      </c>
      <c r="T51" s="21">
        <f t="shared" si="3"/>
        <v>2473</v>
      </c>
      <c r="V51" s="43"/>
    </row>
    <row r="52" spans="1:22" x14ac:dyDescent="0.2">
      <c r="A52" s="6">
        <v>43</v>
      </c>
      <c r="B52" s="7" t="s">
        <v>97</v>
      </c>
      <c r="C52" s="27" t="s">
        <v>98</v>
      </c>
      <c r="D52" s="7">
        <v>90</v>
      </c>
      <c r="E52" s="7">
        <v>84</v>
      </c>
      <c r="F52" s="14">
        <f t="shared" si="0"/>
        <v>0.93333333333333335</v>
      </c>
      <c r="G52" s="15">
        <v>12.977777777777778</v>
      </c>
      <c r="H52" s="16">
        <v>112</v>
      </c>
      <c r="I52" s="16">
        <v>102</v>
      </c>
      <c r="J52" s="14">
        <f t="shared" si="1"/>
        <v>0.9107142857142857</v>
      </c>
      <c r="K52" s="17">
        <v>30.794642857142858</v>
      </c>
      <c r="L52" s="18">
        <v>71</v>
      </c>
      <c r="M52" s="18">
        <v>67</v>
      </c>
      <c r="N52" s="14">
        <f t="shared" si="2"/>
        <v>0.94366197183098588</v>
      </c>
      <c r="O52" s="19">
        <v>45.633802816901408</v>
      </c>
      <c r="P52" s="7">
        <v>406</v>
      </c>
      <c r="Q52" s="20">
        <v>50.660098522167488</v>
      </c>
      <c r="R52" s="7">
        <v>52</v>
      </c>
      <c r="S52" s="20">
        <v>1.7307692307692308</v>
      </c>
      <c r="T52" s="21">
        <f t="shared" si="3"/>
        <v>731</v>
      </c>
      <c r="V52" s="43"/>
    </row>
    <row r="53" spans="1:22" x14ac:dyDescent="0.2">
      <c r="A53" s="6">
        <v>44</v>
      </c>
      <c r="B53" s="7" t="s">
        <v>99</v>
      </c>
      <c r="C53" s="27" t="s">
        <v>100</v>
      </c>
      <c r="D53" s="7">
        <v>46</v>
      </c>
      <c r="E53" s="7">
        <v>40</v>
      </c>
      <c r="F53" s="14">
        <f t="shared" si="0"/>
        <v>0.86956521739130432</v>
      </c>
      <c r="G53" s="15">
        <v>15.152173913043478</v>
      </c>
      <c r="H53" s="16">
        <v>55</v>
      </c>
      <c r="I53" s="16">
        <v>51</v>
      </c>
      <c r="J53" s="14">
        <f t="shared" si="1"/>
        <v>0.92727272727272725</v>
      </c>
      <c r="K53" s="17">
        <v>29.654545454545456</v>
      </c>
      <c r="L53" s="18">
        <v>29</v>
      </c>
      <c r="M53" s="18">
        <v>28</v>
      </c>
      <c r="N53" s="14">
        <f t="shared" si="2"/>
        <v>0.96551724137931039</v>
      </c>
      <c r="O53" s="19">
        <v>28.724137931034484</v>
      </c>
      <c r="P53" s="7">
        <v>65</v>
      </c>
      <c r="Q53" s="20">
        <v>46.53846153846154</v>
      </c>
      <c r="R53" s="7">
        <v>15</v>
      </c>
      <c r="S53" s="20">
        <v>0</v>
      </c>
      <c r="T53" s="21">
        <f t="shared" si="3"/>
        <v>210</v>
      </c>
      <c r="V53" s="43"/>
    </row>
    <row r="54" spans="1:22" x14ac:dyDescent="0.2">
      <c r="A54" s="6">
        <v>45</v>
      </c>
      <c r="B54" s="7" t="s">
        <v>101</v>
      </c>
      <c r="C54" s="27" t="s">
        <v>102</v>
      </c>
      <c r="D54" s="7">
        <v>640</v>
      </c>
      <c r="E54" s="7">
        <v>576</v>
      </c>
      <c r="F54" s="14">
        <f t="shared" si="0"/>
        <v>0.9</v>
      </c>
      <c r="G54" s="15">
        <v>8.5093750000000004</v>
      </c>
      <c r="H54" s="16">
        <v>607</v>
      </c>
      <c r="I54" s="16">
        <v>583</v>
      </c>
      <c r="J54" s="14">
        <f t="shared" si="1"/>
        <v>0.96046128500823724</v>
      </c>
      <c r="K54" s="17">
        <v>21.701812191103791</v>
      </c>
      <c r="L54" s="18">
        <v>703</v>
      </c>
      <c r="M54" s="18">
        <v>694</v>
      </c>
      <c r="N54" s="14">
        <f t="shared" si="2"/>
        <v>0.98719772403982931</v>
      </c>
      <c r="O54" s="19">
        <v>19.008534850640114</v>
      </c>
      <c r="P54" s="7">
        <v>1801</v>
      </c>
      <c r="Q54" s="20">
        <v>73.722931704608555</v>
      </c>
      <c r="R54" s="7">
        <v>508</v>
      </c>
      <c r="S54" s="20">
        <v>2.5590551181102361</v>
      </c>
      <c r="T54" s="21">
        <f t="shared" si="3"/>
        <v>4259</v>
      </c>
      <c r="V54" s="43"/>
    </row>
    <row r="55" spans="1:22" x14ac:dyDescent="0.2">
      <c r="A55" s="6">
        <v>46</v>
      </c>
      <c r="B55" s="7" t="s">
        <v>103</v>
      </c>
      <c r="C55" s="27" t="s">
        <v>104</v>
      </c>
      <c r="D55" s="7">
        <v>210</v>
      </c>
      <c r="E55" s="7">
        <v>188</v>
      </c>
      <c r="F55" s="14">
        <f t="shared" si="0"/>
        <v>0.89523809523809528</v>
      </c>
      <c r="G55" s="15">
        <v>16.109523809523811</v>
      </c>
      <c r="H55" s="16">
        <v>333</v>
      </c>
      <c r="I55" s="16">
        <v>262</v>
      </c>
      <c r="J55" s="14">
        <f t="shared" si="1"/>
        <v>0.78678678678678682</v>
      </c>
      <c r="K55" s="17">
        <v>83.378378378378372</v>
      </c>
      <c r="L55" s="18">
        <v>1477</v>
      </c>
      <c r="M55" s="18">
        <v>740</v>
      </c>
      <c r="N55" s="14">
        <f t="shared" si="2"/>
        <v>0.50101557210561953</v>
      </c>
      <c r="O55" s="19">
        <v>244.85172647257954</v>
      </c>
      <c r="P55" s="7">
        <v>3426</v>
      </c>
      <c r="Q55" s="20">
        <v>295.52247518972564</v>
      </c>
      <c r="R55" s="7">
        <v>280</v>
      </c>
      <c r="S55" s="20">
        <v>8.4892857142857139</v>
      </c>
      <c r="T55" s="21">
        <f t="shared" si="3"/>
        <v>5726</v>
      </c>
      <c r="V55" s="43"/>
    </row>
    <row r="56" spans="1:22" ht="25.5" x14ac:dyDescent="0.2">
      <c r="A56" s="6">
        <v>47</v>
      </c>
      <c r="B56" s="7" t="s">
        <v>105</v>
      </c>
      <c r="C56" s="27" t="s">
        <v>106</v>
      </c>
      <c r="D56" s="7">
        <v>7</v>
      </c>
      <c r="E56" s="7">
        <v>6</v>
      </c>
      <c r="F56" s="14">
        <f t="shared" si="0"/>
        <v>0.8571428571428571</v>
      </c>
      <c r="G56" s="15">
        <v>5.1428571428571432</v>
      </c>
      <c r="H56" s="16">
        <v>1</v>
      </c>
      <c r="I56" s="16">
        <v>1</v>
      </c>
      <c r="J56" s="14">
        <f t="shared" si="1"/>
        <v>1</v>
      </c>
      <c r="K56" s="17">
        <v>60</v>
      </c>
      <c r="L56" s="18">
        <v>7</v>
      </c>
      <c r="M56" s="18">
        <v>7</v>
      </c>
      <c r="N56" s="14">
        <f t="shared" si="2"/>
        <v>1</v>
      </c>
      <c r="O56" s="19">
        <v>26</v>
      </c>
      <c r="P56" s="7">
        <v>67</v>
      </c>
      <c r="Q56" s="20">
        <v>45.985074626865675</v>
      </c>
      <c r="R56" s="7"/>
      <c r="S56" s="20"/>
      <c r="T56" s="21">
        <f t="shared" si="3"/>
        <v>82</v>
      </c>
      <c r="V56" s="43"/>
    </row>
    <row r="57" spans="1:22" x14ac:dyDescent="0.2">
      <c r="A57" s="6">
        <v>48</v>
      </c>
      <c r="B57" s="7" t="s">
        <v>107</v>
      </c>
      <c r="C57" s="27" t="s">
        <v>108</v>
      </c>
      <c r="D57" s="7">
        <v>50</v>
      </c>
      <c r="E57" s="7">
        <v>47</v>
      </c>
      <c r="F57" s="14">
        <f t="shared" si="0"/>
        <v>0.94</v>
      </c>
      <c r="G57" s="15">
        <v>3.2</v>
      </c>
      <c r="H57" s="16">
        <v>74</v>
      </c>
      <c r="I57" s="16">
        <v>69</v>
      </c>
      <c r="J57" s="14">
        <f t="shared" si="1"/>
        <v>0.93243243243243246</v>
      </c>
      <c r="K57" s="17">
        <v>18.567567567567568</v>
      </c>
      <c r="L57" s="18">
        <v>463</v>
      </c>
      <c r="M57" s="18">
        <v>463</v>
      </c>
      <c r="N57" s="14">
        <f t="shared" si="2"/>
        <v>1</v>
      </c>
      <c r="O57" s="19">
        <v>13.146868250539956</v>
      </c>
      <c r="P57" s="7">
        <v>875</v>
      </c>
      <c r="Q57" s="20">
        <v>21.146285714285714</v>
      </c>
      <c r="R57" s="7">
        <v>33</v>
      </c>
      <c r="S57" s="20">
        <v>1.9696969696969697</v>
      </c>
      <c r="T57" s="21">
        <f t="shared" si="3"/>
        <v>1495</v>
      </c>
      <c r="V57" s="43"/>
    </row>
    <row r="58" spans="1:22" x14ac:dyDescent="0.2">
      <c r="A58" s="6">
        <v>49</v>
      </c>
      <c r="B58" s="7" t="s">
        <v>109</v>
      </c>
      <c r="C58" s="27" t="s">
        <v>110</v>
      </c>
      <c r="D58" s="7">
        <v>8</v>
      </c>
      <c r="E58" s="7">
        <v>8</v>
      </c>
      <c r="F58" s="14">
        <f t="shared" si="0"/>
        <v>1</v>
      </c>
      <c r="G58" s="15">
        <v>4.625</v>
      </c>
      <c r="H58" s="16">
        <v>18</v>
      </c>
      <c r="I58" s="16">
        <v>10</v>
      </c>
      <c r="J58" s="14">
        <f t="shared" si="1"/>
        <v>0.55555555555555558</v>
      </c>
      <c r="K58" s="17">
        <v>74.888888888888886</v>
      </c>
      <c r="L58" s="18">
        <v>136</v>
      </c>
      <c r="M58" s="18">
        <v>136</v>
      </c>
      <c r="N58" s="14">
        <f t="shared" si="2"/>
        <v>1</v>
      </c>
      <c r="O58" s="19">
        <v>0.47058823529411764</v>
      </c>
      <c r="P58" s="7">
        <v>46</v>
      </c>
      <c r="Q58" s="20">
        <v>29.934782608695652</v>
      </c>
      <c r="R58" s="7"/>
      <c r="S58" s="20"/>
      <c r="T58" s="21">
        <f t="shared" si="3"/>
        <v>208</v>
      </c>
      <c r="V58" s="43"/>
    </row>
    <row r="59" spans="1:22" ht="25.5" x14ac:dyDescent="0.2">
      <c r="A59" s="28" t="s">
        <v>111</v>
      </c>
      <c r="B59" s="29" t="s">
        <v>112</v>
      </c>
      <c r="C59" s="30" t="s">
        <v>113</v>
      </c>
      <c r="D59" s="7">
        <v>7</v>
      </c>
      <c r="E59" s="7">
        <v>7</v>
      </c>
      <c r="F59" s="14">
        <f t="shared" si="0"/>
        <v>1</v>
      </c>
      <c r="G59" s="15">
        <v>4</v>
      </c>
      <c r="H59" s="16">
        <v>13</v>
      </c>
      <c r="I59" s="16">
        <v>12</v>
      </c>
      <c r="J59" s="14">
        <f t="shared" si="1"/>
        <v>0.92307692307692313</v>
      </c>
      <c r="K59" s="17">
        <v>44.07692307692308</v>
      </c>
      <c r="L59" s="18">
        <v>32</v>
      </c>
      <c r="M59" s="18">
        <v>30</v>
      </c>
      <c r="N59" s="14">
        <f t="shared" si="2"/>
        <v>0.9375</v>
      </c>
      <c r="O59" s="19">
        <v>19.4375</v>
      </c>
      <c r="P59" s="7">
        <v>52</v>
      </c>
      <c r="Q59" s="20">
        <v>6.5192307692307692</v>
      </c>
      <c r="R59" s="7">
        <v>15</v>
      </c>
      <c r="S59" s="20">
        <v>19.533333333333335</v>
      </c>
      <c r="T59" s="21">
        <f t="shared" si="3"/>
        <v>119</v>
      </c>
      <c r="V59" s="43"/>
    </row>
    <row r="60" spans="1:22" ht="25.5" x14ac:dyDescent="0.2">
      <c r="A60" s="6">
        <v>50</v>
      </c>
      <c r="B60" s="27" t="s">
        <v>114</v>
      </c>
      <c r="C60" s="27" t="s">
        <v>115</v>
      </c>
      <c r="D60" s="7">
        <v>274</v>
      </c>
      <c r="E60" s="45">
        <v>254</v>
      </c>
      <c r="F60" s="14">
        <f t="shared" si="0"/>
        <v>0.92700729927007297</v>
      </c>
      <c r="G60" s="15">
        <v>7.554744525547445</v>
      </c>
      <c r="H60" s="16">
        <v>360</v>
      </c>
      <c r="I60" s="48">
        <v>325</v>
      </c>
      <c r="J60" s="14">
        <f t="shared" si="1"/>
        <v>0.90277777777777779</v>
      </c>
      <c r="K60" s="17">
        <v>30.405555555555555</v>
      </c>
      <c r="L60" s="18">
        <v>330</v>
      </c>
      <c r="M60" s="18">
        <v>320</v>
      </c>
      <c r="N60" s="14">
        <f t="shared" si="2"/>
        <v>0.96969696969696972</v>
      </c>
      <c r="O60" s="19">
        <v>22.209090909090911</v>
      </c>
      <c r="P60" s="7">
        <v>434</v>
      </c>
      <c r="Q60" s="20">
        <v>35.460829493087559</v>
      </c>
      <c r="R60" s="7">
        <v>166</v>
      </c>
      <c r="S60" s="20">
        <v>17.222891566265059</v>
      </c>
      <c r="T60" s="21">
        <f t="shared" si="3"/>
        <v>1564</v>
      </c>
      <c r="V60" s="43"/>
    </row>
    <row r="61" spans="1:22" ht="25.5" x14ac:dyDescent="0.2">
      <c r="A61" s="6">
        <v>51</v>
      </c>
      <c r="B61" s="7" t="s">
        <v>116</v>
      </c>
      <c r="C61" s="27" t="s">
        <v>117</v>
      </c>
      <c r="D61" s="7">
        <v>316</v>
      </c>
      <c r="E61" s="7">
        <v>288</v>
      </c>
      <c r="F61" s="14">
        <f t="shared" si="0"/>
        <v>0.91139240506329111</v>
      </c>
      <c r="G61" s="15">
        <v>6.9082278481012658</v>
      </c>
      <c r="H61" s="16">
        <v>381</v>
      </c>
      <c r="I61" s="16">
        <v>350</v>
      </c>
      <c r="J61" s="14">
        <f t="shared" si="1"/>
        <v>0.9186351706036745</v>
      </c>
      <c r="K61" s="17">
        <v>26.083989501312335</v>
      </c>
      <c r="L61" s="18">
        <v>243</v>
      </c>
      <c r="M61" s="18">
        <v>207</v>
      </c>
      <c r="N61" s="14">
        <f t="shared" si="2"/>
        <v>0.85185185185185186</v>
      </c>
      <c r="O61" s="19">
        <v>54.238683127572017</v>
      </c>
      <c r="P61" s="7">
        <v>563</v>
      </c>
      <c r="Q61" s="20">
        <v>53.317939609236234</v>
      </c>
      <c r="R61" s="7">
        <v>107</v>
      </c>
      <c r="S61" s="20">
        <v>8.8691588785046722</v>
      </c>
      <c r="T61" s="21">
        <f t="shared" si="3"/>
        <v>1610</v>
      </c>
      <c r="V61" s="43"/>
    </row>
    <row r="62" spans="1:22" ht="25.5" x14ac:dyDescent="0.2">
      <c r="A62" s="6">
        <v>52</v>
      </c>
      <c r="B62" s="7" t="s">
        <v>118</v>
      </c>
      <c r="C62" s="27" t="s">
        <v>119</v>
      </c>
      <c r="D62" s="7">
        <v>82</v>
      </c>
      <c r="E62" s="7">
        <v>80</v>
      </c>
      <c r="F62" s="14">
        <f t="shared" si="0"/>
        <v>0.97560975609756095</v>
      </c>
      <c r="G62" s="15">
        <v>1</v>
      </c>
      <c r="H62" s="16">
        <v>63</v>
      </c>
      <c r="I62" s="16">
        <v>63</v>
      </c>
      <c r="J62" s="14">
        <f t="shared" si="1"/>
        <v>1</v>
      </c>
      <c r="K62" s="17">
        <v>0</v>
      </c>
      <c r="L62" s="18">
        <v>56</v>
      </c>
      <c r="M62" s="18">
        <v>55</v>
      </c>
      <c r="N62" s="14">
        <f t="shared" si="2"/>
        <v>0.9821428571428571</v>
      </c>
      <c r="O62" s="19">
        <v>7.0892857142857144</v>
      </c>
      <c r="P62" s="7">
        <v>182</v>
      </c>
      <c r="Q62" s="20">
        <v>0</v>
      </c>
      <c r="R62" s="7">
        <v>25</v>
      </c>
      <c r="S62" s="20">
        <v>6.36</v>
      </c>
      <c r="T62" s="21">
        <f t="shared" si="3"/>
        <v>408</v>
      </c>
      <c r="V62" s="43"/>
    </row>
    <row r="63" spans="1:22" ht="25.5" x14ac:dyDescent="0.2">
      <c r="A63" s="6">
        <v>53</v>
      </c>
      <c r="B63" s="7" t="s">
        <v>120</v>
      </c>
      <c r="C63" s="27" t="s">
        <v>121</v>
      </c>
      <c r="D63" s="7">
        <v>11</v>
      </c>
      <c r="E63" s="7">
        <v>11</v>
      </c>
      <c r="F63" s="14">
        <f t="shared" si="0"/>
        <v>1</v>
      </c>
      <c r="G63" s="15">
        <v>1.1818181818181819</v>
      </c>
      <c r="H63" s="16">
        <v>2</v>
      </c>
      <c r="I63" s="16">
        <v>2</v>
      </c>
      <c r="J63" s="14">
        <f t="shared" si="1"/>
        <v>1</v>
      </c>
      <c r="K63" s="17">
        <v>0</v>
      </c>
      <c r="L63" s="18">
        <v>15</v>
      </c>
      <c r="M63" s="18">
        <v>15</v>
      </c>
      <c r="N63" s="14">
        <f t="shared" si="2"/>
        <v>1</v>
      </c>
      <c r="O63" s="19">
        <v>22.066666666666666</v>
      </c>
      <c r="P63" s="7">
        <v>19</v>
      </c>
      <c r="Q63" s="20">
        <v>3.8421052631578947</v>
      </c>
      <c r="R63" s="7"/>
      <c r="S63" s="20"/>
      <c r="T63" s="21">
        <f t="shared" si="3"/>
        <v>47</v>
      </c>
      <c r="V63" s="43"/>
    </row>
    <row r="64" spans="1:22" x14ac:dyDescent="0.2">
      <c r="A64" s="6">
        <v>54</v>
      </c>
      <c r="B64" s="7" t="s">
        <v>122</v>
      </c>
      <c r="C64" s="27" t="s">
        <v>123</v>
      </c>
      <c r="D64" s="7">
        <v>200</v>
      </c>
      <c r="E64" s="7">
        <v>178</v>
      </c>
      <c r="F64" s="14">
        <f t="shared" si="0"/>
        <v>0.89</v>
      </c>
      <c r="G64" s="15">
        <v>10.815</v>
      </c>
      <c r="H64" s="16">
        <v>252</v>
      </c>
      <c r="I64" s="16">
        <v>239</v>
      </c>
      <c r="J64" s="14">
        <f t="shared" si="1"/>
        <v>0.94841269841269837</v>
      </c>
      <c r="K64" s="17">
        <v>21.849206349206348</v>
      </c>
      <c r="L64" s="18">
        <v>136</v>
      </c>
      <c r="M64" s="18">
        <v>130</v>
      </c>
      <c r="N64" s="14">
        <f t="shared" si="2"/>
        <v>0.95588235294117652</v>
      </c>
      <c r="O64" s="19">
        <v>26.147058823529413</v>
      </c>
      <c r="P64" s="7">
        <v>328</v>
      </c>
      <c r="Q64" s="20">
        <v>44.304878048780488</v>
      </c>
      <c r="R64" s="7">
        <v>32</v>
      </c>
      <c r="S64" s="20">
        <v>3.34375</v>
      </c>
      <c r="T64" s="21">
        <f t="shared" si="3"/>
        <v>948</v>
      </c>
      <c r="V64" s="43"/>
    </row>
    <row r="65" spans="1:22" ht="25.5" x14ac:dyDescent="0.2">
      <c r="A65" s="28" t="s">
        <v>124</v>
      </c>
      <c r="B65" s="29" t="s">
        <v>125</v>
      </c>
      <c r="C65" s="30" t="s">
        <v>126</v>
      </c>
      <c r="D65" s="7">
        <v>28</v>
      </c>
      <c r="E65" s="7">
        <v>26</v>
      </c>
      <c r="F65" s="14">
        <f t="shared" si="0"/>
        <v>0.9285714285714286</v>
      </c>
      <c r="G65" s="15">
        <v>4.6785714285714288</v>
      </c>
      <c r="H65" s="16">
        <v>32</v>
      </c>
      <c r="I65" s="16">
        <v>32</v>
      </c>
      <c r="J65" s="14">
        <f t="shared" si="1"/>
        <v>1</v>
      </c>
      <c r="K65" s="17">
        <v>12.0625</v>
      </c>
      <c r="L65" s="18">
        <v>15</v>
      </c>
      <c r="M65" s="18">
        <v>15</v>
      </c>
      <c r="N65" s="14">
        <f t="shared" si="2"/>
        <v>1</v>
      </c>
      <c r="O65" s="19">
        <v>6.4</v>
      </c>
      <c r="P65" s="7">
        <v>69</v>
      </c>
      <c r="Q65" s="20">
        <v>2.9710144927536231</v>
      </c>
      <c r="R65" s="7"/>
      <c r="S65" s="20"/>
      <c r="T65" s="21">
        <f t="shared" si="3"/>
        <v>144</v>
      </c>
      <c r="V65" s="43"/>
    </row>
    <row r="66" spans="1:22" ht="25.5" x14ac:dyDescent="0.2">
      <c r="A66" s="31" t="s">
        <v>127</v>
      </c>
      <c r="B66" s="27" t="s">
        <v>128</v>
      </c>
      <c r="C66" s="27" t="s">
        <v>174</v>
      </c>
      <c r="D66" s="7">
        <v>76</v>
      </c>
      <c r="E66" s="45">
        <v>72</v>
      </c>
      <c r="F66" s="46">
        <f t="shared" si="0"/>
        <v>0.94736842105263153</v>
      </c>
      <c r="G66" s="47">
        <v>4.4210526315789478</v>
      </c>
      <c r="H66" s="48">
        <v>122</v>
      </c>
      <c r="I66" s="48">
        <v>116</v>
      </c>
      <c r="J66" s="46">
        <f t="shared" si="1"/>
        <v>0.95081967213114749</v>
      </c>
      <c r="K66" s="49">
        <v>17.71311475409836</v>
      </c>
      <c r="L66" s="18">
        <v>70</v>
      </c>
      <c r="M66" s="18">
        <v>68</v>
      </c>
      <c r="N66" s="14">
        <f t="shared" si="2"/>
        <v>0.97142857142857142</v>
      </c>
      <c r="O66" s="19">
        <v>18.642857142857142</v>
      </c>
      <c r="P66" s="7">
        <v>205</v>
      </c>
      <c r="Q66" s="20">
        <v>19.039024390243902</v>
      </c>
      <c r="R66" s="7">
        <v>28</v>
      </c>
      <c r="S66" s="20">
        <v>26</v>
      </c>
      <c r="T66" s="21">
        <f t="shared" si="3"/>
        <v>501</v>
      </c>
      <c r="V66" s="43"/>
    </row>
    <row r="67" spans="1:22" x14ac:dyDescent="0.2">
      <c r="A67" s="31" t="s">
        <v>129</v>
      </c>
      <c r="B67" s="7" t="s">
        <v>130</v>
      </c>
      <c r="C67" s="27" t="s">
        <v>9</v>
      </c>
      <c r="D67" s="7">
        <v>109</v>
      </c>
      <c r="E67" s="7">
        <v>98</v>
      </c>
      <c r="F67" s="14">
        <f t="shared" si="0"/>
        <v>0.8990825688073395</v>
      </c>
      <c r="G67" s="15">
        <v>5.7339449541284404</v>
      </c>
      <c r="H67" s="16">
        <v>136</v>
      </c>
      <c r="I67" s="16">
        <v>134</v>
      </c>
      <c r="J67" s="14">
        <f t="shared" si="1"/>
        <v>0.98529411764705888</v>
      </c>
      <c r="K67" s="17">
        <v>10.875</v>
      </c>
      <c r="L67" s="18">
        <v>233</v>
      </c>
      <c r="M67" s="18">
        <v>233</v>
      </c>
      <c r="N67" s="14">
        <f t="shared" si="2"/>
        <v>1</v>
      </c>
      <c r="O67" s="19">
        <v>11.618025751072961</v>
      </c>
      <c r="P67" s="7">
        <v>1192</v>
      </c>
      <c r="Q67" s="20">
        <v>12.48741610738255</v>
      </c>
      <c r="R67" s="7">
        <v>235</v>
      </c>
      <c r="S67" s="20">
        <v>6.3702127659574472</v>
      </c>
      <c r="T67" s="21">
        <f t="shared" si="3"/>
        <v>1905</v>
      </c>
      <c r="V67" s="43"/>
    </row>
    <row r="68" spans="1:22" x14ac:dyDescent="0.2">
      <c r="A68" s="31" t="s">
        <v>131</v>
      </c>
      <c r="B68" s="7" t="s">
        <v>132</v>
      </c>
      <c r="C68" s="27" t="s">
        <v>133</v>
      </c>
      <c r="D68" s="7">
        <v>160</v>
      </c>
      <c r="E68" s="7">
        <v>147</v>
      </c>
      <c r="F68" s="14">
        <f t="shared" si="0"/>
        <v>0.91874999999999996</v>
      </c>
      <c r="G68" s="15">
        <v>7.8562500000000002</v>
      </c>
      <c r="H68" s="16">
        <v>158</v>
      </c>
      <c r="I68" s="16">
        <v>143</v>
      </c>
      <c r="J68" s="14">
        <f t="shared" si="1"/>
        <v>0.90506329113924056</v>
      </c>
      <c r="K68" s="17">
        <v>22.436708860759495</v>
      </c>
      <c r="L68" s="18">
        <v>111</v>
      </c>
      <c r="M68" s="18">
        <v>111</v>
      </c>
      <c r="N68" s="14">
        <f t="shared" si="2"/>
        <v>1</v>
      </c>
      <c r="O68" s="19">
        <v>12.45045045045045</v>
      </c>
      <c r="P68" s="7">
        <v>317</v>
      </c>
      <c r="Q68" s="20">
        <v>42.104100946372242</v>
      </c>
      <c r="R68" s="7">
        <v>92</v>
      </c>
      <c r="S68" s="20">
        <v>5.8695652173913047</v>
      </c>
      <c r="T68" s="21">
        <f t="shared" si="3"/>
        <v>838</v>
      </c>
      <c r="V68" s="43"/>
    </row>
    <row r="69" spans="1:22" x14ac:dyDescent="0.2">
      <c r="A69" s="31" t="s">
        <v>134</v>
      </c>
      <c r="B69" s="7" t="s">
        <v>135</v>
      </c>
      <c r="C69" s="27" t="s">
        <v>136</v>
      </c>
      <c r="D69" s="7">
        <v>40</v>
      </c>
      <c r="E69" s="7">
        <v>38</v>
      </c>
      <c r="F69" s="14">
        <f t="shared" si="0"/>
        <v>0.95</v>
      </c>
      <c r="G69" s="15">
        <v>10.15</v>
      </c>
      <c r="H69" s="16">
        <v>44</v>
      </c>
      <c r="I69" s="16">
        <v>35</v>
      </c>
      <c r="J69" s="14">
        <f t="shared" si="1"/>
        <v>0.79545454545454541</v>
      </c>
      <c r="K69" s="17">
        <v>30.727272727272727</v>
      </c>
      <c r="L69" s="18">
        <v>34</v>
      </c>
      <c r="M69" s="18">
        <v>29</v>
      </c>
      <c r="N69" s="14">
        <f t="shared" si="2"/>
        <v>0.8529411764705882</v>
      </c>
      <c r="O69" s="19">
        <v>49.470588235294116</v>
      </c>
      <c r="P69" s="7">
        <v>132</v>
      </c>
      <c r="Q69" s="20">
        <v>43.287878787878789</v>
      </c>
      <c r="R69" s="7">
        <v>12</v>
      </c>
      <c r="S69" s="20">
        <v>8.5</v>
      </c>
      <c r="T69" s="21">
        <f t="shared" si="3"/>
        <v>262</v>
      </c>
      <c r="V69" s="43"/>
    </row>
    <row r="70" spans="1:22" x14ac:dyDescent="0.2">
      <c r="A70" s="31" t="s">
        <v>137</v>
      </c>
      <c r="B70" s="7" t="s">
        <v>138</v>
      </c>
      <c r="C70" s="27" t="s">
        <v>139</v>
      </c>
      <c r="D70" s="7">
        <v>1</v>
      </c>
      <c r="E70" s="7">
        <v>1</v>
      </c>
      <c r="F70" s="14">
        <f t="shared" si="0"/>
        <v>1</v>
      </c>
      <c r="G70" s="15">
        <v>10</v>
      </c>
      <c r="H70" s="16">
        <v>5</v>
      </c>
      <c r="I70" s="16">
        <v>4</v>
      </c>
      <c r="J70" s="14">
        <f t="shared" si="1"/>
        <v>0.8</v>
      </c>
      <c r="K70" s="17">
        <v>27.6</v>
      </c>
      <c r="L70" s="18">
        <v>7</v>
      </c>
      <c r="M70" s="18">
        <v>7</v>
      </c>
      <c r="N70" s="14">
        <f t="shared" si="2"/>
        <v>1</v>
      </c>
      <c r="O70" s="19">
        <v>10.857142857142858</v>
      </c>
      <c r="P70" s="7">
        <v>2</v>
      </c>
      <c r="Q70" s="20">
        <v>0</v>
      </c>
      <c r="R70" s="7"/>
      <c r="S70" s="20"/>
      <c r="T70" s="21">
        <f t="shared" si="3"/>
        <v>15</v>
      </c>
      <c r="V70" s="43"/>
    </row>
    <row r="71" spans="1:22" x14ac:dyDescent="0.2">
      <c r="A71" s="31" t="s">
        <v>140</v>
      </c>
      <c r="B71" s="7" t="s">
        <v>141</v>
      </c>
      <c r="C71" s="27" t="s">
        <v>142</v>
      </c>
      <c r="D71" s="7">
        <v>132</v>
      </c>
      <c r="E71" s="7">
        <v>121</v>
      </c>
      <c r="F71" s="14">
        <f t="shared" si="0"/>
        <v>0.91666666666666663</v>
      </c>
      <c r="G71" s="15">
        <v>7</v>
      </c>
      <c r="H71" s="16">
        <v>274</v>
      </c>
      <c r="I71" s="16">
        <v>247</v>
      </c>
      <c r="J71" s="14">
        <f t="shared" si="1"/>
        <v>0.90145985401459849</v>
      </c>
      <c r="K71" s="17">
        <v>19.864963503649633</v>
      </c>
      <c r="L71" s="18">
        <v>259</v>
      </c>
      <c r="M71" s="18">
        <v>259</v>
      </c>
      <c r="N71" s="14">
        <f t="shared" si="2"/>
        <v>1</v>
      </c>
      <c r="O71" s="19">
        <v>14.525096525096526</v>
      </c>
      <c r="P71" s="7">
        <v>871</v>
      </c>
      <c r="Q71" s="20">
        <v>14.51435132032147</v>
      </c>
      <c r="R71" s="7">
        <v>40</v>
      </c>
      <c r="S71" s="20">
        <v>38.15</v>
      </c>
      <c r="T71" s="21">
        <f t="shared" si="3"/>
        <v>1576</v>
      </c>
      <c r="V71" s="43"/>
    </row>
    <row r="72" spans="1:22" x14ac:dyDescent="0.2">
      <c r="A72" s="31" t="s">
        <v>143</v>
      </c>
      <c r="B72" s="7" t="s">
        <v>144</v>
      </c>
      <c r="C72" s="27" t="s">
        <v>145</v>
      </c>
      <c r="D72" s="7">
        <v>79</v>
      </c>
      <c r="E72" s="7">
        <v>68</v>
      </c>
      <c r="F72" s="14">
        <f t="shared" ref="F72:F81" si="4">IF(D72&gt;0,E72/D72,"")</f>
        <v>0.86075949367088611</v>
      </c>
      <c r="G72" s="15">
        <v>10.683544303797468</v>
      </c>
      <c r="H72" s="16">
        <v>160</v>
      </c>
      <c r="I72" s="16">
        <v>149</v>
      </c>
      <c r="J72" s="14">
        <f t="shared" ref="J72:J81" si="5">IF(H72&gt;0,I72/H72,"")</f>
        <v>0.93125000000000002</v>
      </c>
      <c r="K72" s="17">
        <v>27.762499999999999</v>
      </c>
      <c r="L72" s="18">
        <v>135</v>
      </c>
      <c r="M72" s="18">
        <v>121</v>
      </c>
      <c r="N72" s="14">
        <f t="shared" ref="N72:N81" si="6">IF(L72&gt;0,M72/L72,"")</f>
        <v>0.89629629629629626</v>
      </c>
      <c r="O72" s="19">
        <v>43.237037037037034</v>
      </c>
      <c r="P72" s="7">
        <v>521</v>
      </c>
      <c r="Q72" s="20">
        <v>14.63147792706334</v>
      </c>
      <c r="R72" s="7">
        <v>33</v>
      </c>
      <c r="S72" s="20">
        <v>71.151515151515156</v>
      </c>
      <c r="T72" s="21">
        <f t="shared" ref="T72:T81" si="7">+D72+H72+L72+P72+R72</f>
        <v>928</v>
      </c>
      <c r="V72" s="43"/>
    </row>
    <row r="73" spans="1:22" x14ac:dyDescent="0.2">
      <c r="A73" s="31" t="s">
        <v>146</v>
      </c>
      <c r="B73" s="7" t="s">
        <v>147</v>
      </c>
      <c r="C73" s="27" t="s">
        <v>148</v>
      </c>
      <c r="D73" s="7">
        <v>99</v>
      </c>
      <c r="E73" s="7">
        <v>89</v>
      </c>
      <c r="F73" s="14">
        <f t="shared" si="4"/>
        <v>0.89898989898989901</v>
      </c>
      <c r="G73" s="15">
        <v>6.9898989898989896</v>
      </c>
      <c r="H73" s="16">
        <v>214</v>
      </c>
      <c r="I73" s="16">
        <v>203</v>
      </c>
      <c r="J73" s="14">
        <f t="shared" si="5"/>
        <v>0.94859813084112155</v>
      </c>
      <c r="K73" s="17">
        <v>22.752336448598133</v>
      </c>
      <c r="L73" s="18">
        <v>175</v>
      </c>
      <c r="M73" s="18">
        <v>171</v>
      </c>
      <c r="N73" s="14">
        <f t="shared" si="6"/>
        <v>0.97714285714285709</v>
      </c>
      <c r="O73" s="19">
        <v>21.205714285714286</v>
      </c>
      <c r="P73" s="7">
        <v>856</v>
      </c>
      <c r="Q73" s="20">
        <v>13.600467289719626</v>
      </c>
      <c r="R73" s="7">
        <v>34</v>
      </c>
      <c r="S73" s="20">
        <v>11.588235294117647</v>
      </c>
      <c r="T73" s="21">
        <f t="shared" si="7"/>
        <v>1378</v>
      </c>
      <c r="V73" s="43"/>
    </row>
    <row r="74" spans="1:22" x14ac:dyDescent="0.2">
      <c r="A74" s="31" t="s">
        <v>149</v>
      </c>
      <c r="B74" s="7" t="s">
        <v>150</v>
      </c>
      <c r="C74" s="27" t="s">
        <v>151</v>
      </c>
      <c r="D74" s="7"/>
      <c r="E74" s="7"/>
      <c r="F74" s="14" t="str">
        <f t="shared" si="4"/>
        <v/>
      </c>
      <c r="G74" s="15"/>
      <c r="H74" s="16">
        <v>1</v>
      </c>
      <c r="I74" s="16">
        <v>1</v>
      </c>
      <c r="J74" s="14">
        <f t="shared" si="5"/>
        <v>1</v>
      </c>
      <c r="K74" s="17">
        <v>42</v>
      </c>
      <c r="L74" s="18">
        <v>8</v>
      </c>
      <c r="M74" s="18">
        <v>8</v>
      </c>
      <c r="N74" s="14">
        <f t="shared" si="6"/>
        <v>1</v>
      </c>
      <c r="O74" s="19">
        <v>63.625</v>
      </c>
      <c r="P74" s="7">
        <v>95</v>
      </c>
      <c r="Q74" s="20">
        <v>19.463157894736842</v>
      </c>
      <c r="R74" s="7"/>
      <c r="S74" s="20"/>
      <c r="T74" s="21">
        <f t="shared" si="7"/>
        <v>104</v>
      </c>
      <c r="V74" s="43"/>
    </row>
    <row r="75" spans="1:22" ht="25.5" x14ac:dyDescent="0.2">
      <c r="A75" s="28" t="s">
        <v>152</v>
      </c>
      <c r="B75" s="29" t="s">
        <v>153</v>
      </c>
      <c r="C75" s="30" t="s">
        <v>154</v>
      </c>
      <c r="D75" s="7">
        <v>11</v>
      </c>
      <c r="E75" s="7">
        <v>8</v>
      </c>
      <c r="F75" s="14">
        <f t="shared" si="4"/>
        <v>0.72727272727272729</v>
      </c>
      <c r="G75" s="15">
        <v>20.272727272727273</v>
      </c>
      <c r="H75" s="16">
        <v>15</v>
      </c>
      <c r="I75" s="16">
        <v>11</v>
      </c>
      <c r="J75" s="14">
        <f t="shared" si="5"/>
        <v>0.73333333333333328</v>
      </c>
      <c r="K75" s="17">
        <v>69.666666666666671</v>
      </c>
      <c r="L75" s="18">
        <v>29</v>
      </c>
      <c r="M75" s="18">
        <v>25</v>
      </c>
      <c r="N75" s="14">
        <f t="shared" si="6"/>
        <v>0.86206896551724133</v>
      </c>
      <c r="O75" s="19">
        <v>67.034482758620683</v>
      </c>
      <c r="P75" s="7">
        <v>28</v>
      </c>
      <c r="Q75" s="20">
        <v>2.5</v>
      </c>
      <c r="R75" s="7">
        <v>1</v>
      </c>
      <c r="S75" s="20">
        <v>2</v>
      </c>
      <c r="T75" s="21">
        <f t="shared" si="7"/>
        <v>84</v>
      </c>
      <c r="V75" s="43"/>
    </row>
    <row r="76" spans="1:22" ht="25.5" x14ac:dyDescent="0.2">
      <c r="A76" s="31" t="s">
        <v>155</v>
      </c>
      <c r="B76" s="7" t="s">
        <v>156</v>
      </c>
      <c r="C76" s="27" t="s">
        <v>157</v>
      </c>
      <c r="D76" s="7">
        <v>73</v>
      </c>
      <c r="E76" s="7">
        <v>59</v>
      </c>
      <c r="F76" s="14">
        <f t="shared" si="4"/>
        <v>0.80821917808219179</v>
      </c>
      <c r="G76" s="15">
        <v>10.027397260273972</v>
      </c>
      <c r="H76" s="16">
        <v>123</v>
      </c>
      <c r="I76" s="16">
        <v>106</v>
      </c>
      <c r="J76" s="14">
        <f t="shared" si="5"/>
        <v>0.86178861788617889</v>
      </c>
      <c r="K76" s="17">
        <v>31.699186991869919</v>
      </c>
      <c r="L76" s="18">
        <v>65</v>
      </c>
      <c r="M76" s="18">
        <v>64</v>
      </c>
      <c r="N76" s="14">
        <f t="shared" si="6"/>
        <v>0.98461538461538467</v>
      </c>
      <c r="O76" s="19">
        <v>22.615384615384617</v>
      </c>
      <c r="P76" s="7">
        <v>126</v>
      </c>
      <c r="Q76" s="20">
        <v>6.8492063492063489</v>
      </c>
      <c r="R76" s="7">
        <v>70</v>
      </c>
      <c r="S76" s="20">
        <v>2.4285714285714284</v>
      </c>
      <c r="T76" s="21">
        <f t="shared" si="7"/>
        <v>457</v>
      </c>
      <c r="V76" s="43"/>
    </row>
    <row r="77" spans="1:22" ht="25.5" x14ac:dyDescent="0.2">
      <c r="A77" s="31" t="s">
        <v>158</v>
      </c>
      <c r="B77" s="7" t="s">
        <v>159</v>
      </c>
      <c r="C77" s="27" t="s">
        <v>160</v>
      </c>
      <c r="D77" s="7">
        <v>39</v>
      </c>
      <c r="E77" s="7">
        <v>32</v>
      </c>
      <c r="F77" s="14">
        <f t="shared" si="4"/>
        <v>0.82051282051282048</v>
      </c>
      <c r="G77" s="15">
        <v>6.1025641025641022</v>
      </c>
      <c r="H77" s="16">
        <v>60</v>
      </c>
      <c r="I77" s="16">
        <v>56</v>
      </c>
      <c r="J77" s="14">
        <f t="shared" si="5"/>
        <v>0.93333333333333335</v>
      </c>
      <c r="K77" s="17">
        <v>27.183333333333334</v>
      </c>
      <c r="L77" s="18">
        <v>35</v>
      </c>
      <c r="M77" s="18">
        <v>35</v>
      </c>
      <c r="N77" s="14">
        <f t="shared" si="6"/>
        <v>1</v>
      </c>
      <c r="O77" s="19">
        <v>5.0571428571428569</v>
      </c>
      <c r="P77" s="7">
        <v>124</v>
      </c>
      <c r="Q77" s="20">
        <v>7.088709677419355</v>
      </c>
      <c r="R77" s="7">
        <v>36</v>
      </c>
      <c r="S77" s="20">
        <v>0.75</v>
      </c>
      <c r="T77" s="21">
        <f t="shared" si="7"/>
        <v>294</v>
      </c>
      <c r="V77" s="43"/>
    </row>
    <row r="78" spans="1:22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/>
      <c r="I78" s="16"/>
      <c r="J78" s="14" t="str">
        <f t="shared" si="5"/>
        <v/>
      </c>
      <c r="K78" s="17"/>
      <c r="L78" s="18">
        <v>1</v>
      </c>
      <c r="M78" s="18">
        <v>1</v>
      </c>
      <c r="N78" s="14">
        <f t="shared" si="6"/>
        <v>1</v>
      </c>
      <c r="O78" s="19">
        <v>0</v>
      </c>
      <c r="P78" s="7">
        <v>4</v>
      </c>
      <c r="Q78" s="20">
        <v>0</v>
      </c>
      <c r="R78" s="7"/>
      <c r="S78" s="20"/>
      <c r="T78" s="21">
        <f t="shared" si="7"/>
        <v>5</v>
      </c>
      <c r="V78" s="43"/>
    </row>
    <row r="79" spans="1:22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/>
      <c r="Q79" s="20"/>
      <c r="R79" s="7"/>
      <c r="S79" s="20"/>
      <c r="T79" s="21">
        <f t="shared" si="7"/>
        <v>0</v>
      </c>
      <c r="V79" s="43"/>
    </row>
    <row r="80" spans="1:22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  <c r="V80" s="43"/>
    </row>
    <row r="81" spans="1:22" ht="26.25" thickBot="1" x14ac:dyDescent="0.25">
      <c r="A81" s="32" t="s">
        <v>170</v>
      </c>
      <c r="B81" s="33" t="s">
        <v>171</v>
      </c>
      <c r="C81" s="34" t="s">
        <v>172</v>
      </c>
      <c r="D81" s="33">
        <v>5</v>
      </c>
      <c r="E81" s="33">
        <v>4</v>
      </c>
      <c r="F81" s="37">
        <f t="shared" si="4"/>
        <v>0.8</v>
      </c>
      <c r="G81" s="35">
        <v>9.6</v>
      </c>
      <c r="H81" s="36"/>
      <c r="I81" s="36"/>
      <c r="J81" s="37" t="str">
        <f t="shared" si="5"/>
        <v/>
      </c>
      <c r="K81" s="38"/>
      <c r="L81" s="39">
        <v>3</v>
      </c>
      <c r="M81" s="39">
        <v>1</v>
      </c>
      <c r="N81" s="37">
        <f t="shared" si="6"/>
        <v>0.33333333333333331</v>
      </c>
      <c r="O81" s="40">
        <v>170</v>
      </c>
      <c r="P81" s="33"/>
      <c r="Q81" s="41"/>
      <c r="R81" s="33">
        <v>1</v>
      </c>
      <c r="S81" s="41">
        <v>27</v>
      </c>
      <c r="T81" s="42">
        <f t="shared" si="7"/>
        <v>9</v>
      </c>
      <c r="V81" s="43"/>
    </row>
    <row r="83" spans="1:22" x14ac:dyDescent="0.2">
      <c r="D83" s="43">
        <f>SUM(D7:D81)</f>
        <v>10451</v>
      </c>
      <c r="E83" s="43">
        <f>SUM(E7:E81)</f>
        <v>9450</v>
      </c>
      <c r="F83" s="44">
        <f>E83/D83</f>
        <v>0.90421969189551243</v>
      </c>
      <c r="H83" s="43">
        <f>SUM(H7:H81)</f>
        <v>13281</v>
      </c>
      <c r="I83" s="43">
        <f>SUM(I7:I81)</f>
        <v>11597</v>
      </c>
      <c r="J83" s="44">
        <f>I83/H83</f>
        <v>0.87320231910247725</v>
      </c>
      <c r="L83" s="43">
        <f>SUM(L7:L81)</f>
        <v>13801</v>
      </c>
      <c r="M83" s="43">
        <f>SUM(M7:M81)</f>
        <v>11921</v>
      </c>
      <c r="N83" s="44">
        <f>M83/L83</f>
        <v>0.86377798710238385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2023-11-29T08:55:47Z</dcterms:modified>
</cp:coreProperties>
</file>